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D:\SANDEEP SINGH\UNDER NIT APPROVAL\BHADLA-I-OPEN STORE PLATFORM\BHADLA-II OPEN STORE PLATFORM-BID DOC\VOLUME-II\"/>
    </mc:Choice>
  </mc:AlternateContent>
  <xr:revisionPtr revIDLastSave="0" documentId="13_ncr:1_{D7F1623F-298A-4B9D-A3AA-2FDE24D465A3}" xr6:coauthVersionLast="47" xr6:coauthVersionMax="47" xr10:uidLastSave="{00000000-0000-0000-0000-000000000000}"/>
  <bookViews>
    <workbookView xWindow="-120" yWindow="-120" windowWidth="29040" windowHeight="15720" xr2:uid="{8C90AF1E-6921-4A72-B807-635707B73902}"/>
  </bookViews>
  <sheets>
    <sheet name="Abstract Sheet" sheetId="4" r:id="rId1"/>
    <sheet name="QTY calculation store platf (2)" sheetId="1" state="hidden" r:id="rId2"/>
  </sheets>
  <externalReferences>
    <externalReference r:id="rId3"/>
  </externalReferences>
  <definedNames>
    <definedName name="billtype">[1]Sheet2!$F$3:$F$11</definedName>
    <definedName name="currancy">[1]Sheet2!$H$3:$H$7</definedName>
    <definedName name="LOANO">[1]Sheet2!$K$3:$K$158</definedName>
    <definedName name="_xlnm.Print_Area" localSheetId="0">'Abstract Sheet'!$A$1:$G$95</definedName>
    <definedName name="_xlnm.Print_Area" localSheetId="1">'QTY calculation store platf (2)'!$A$1:$J$120</definedName>
    <definedName name="_xlnm.Print_Titles" localSheetId="0">'Abstract Sheet'!$2:$2</definedName>
    <definedName name="sitename">[1]Sheet2!$D$3:$D$69</definedName>
    <definedName name="system">[1]Sheet2!$B$3:$B$159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6" i="4" l="1"/>
  <c r="E87" i="4" l="1"/>
  <c r="J120" i="1"/>
  <c r="J119" i="1"/>
  <c r="J118" i="1"/>
  <c r="J117" i="1"/>
  <c r="H117" i="1"/>
  <c r="J113" i="1"/>
  <c r="J58" i="1"/>
  <c r="J57" i="1"/>
  <c r="G57" i="1"/>
  <c r="J56" i="1"/>
  <c r="G56" i="1"/>
  <c r="H11" i="1"/>
  <c r="H107" i="1"/>
  <c r="J30" i="1"/>
  <c r="J29" i="1"/>
  <c r="G11" i="1"/>
  <c r="J11" i="1" s="1"/>
  <c r="H10" i="1"/>
  <c r="G10" i="1"/>
  <c r="J10" i="1" s="1"/>
  <c r="G72" i="1" l="1"/>
  <c r="G70" i="1"/>
  <c r="G68" i="1"/>
  <c r="G5" i="1"/>
  <c r="E86" i="4"/>
  <c r="J112" i="1"/>
  <c r="I98" i="1"/>
  <c r="I100" i="1"/>
  <c r="J41" i="1" l="1"/>
  <c r="J55" i="1" l="1"/>
  <c r="J8" i="1"/>
  <c r="J107" i="1"/>
  <c r="J106" i="1"/>
  <c r="J103" i="1"/>
  <c r="J104" i="1" s="1"/>
  <c r="E80" i="4" s="1"/>
  <c r="J100" i="1"/>
  <c r="J101" i="1" s="1"/>
  <c r="E78" i="4" s="1"/>
  <c r="J98" i="1"/>
  <c r="J99" i="1" s="1"/>
  <c r="E77" i="4" s="1"/>
  <c r="J94" i="1"/>
  <c r="J93" i="1"/>
  <c r="J89" i="1"/>
  <c r="J88" i="1"/>
  <c r="I84" i="1"/>
  <c r="J84" i="1" s="1"/>
  <c r="J85" i="1" s="1"/>
  <c r="E67" i="4" s="1"/>
  <c r="I78" i="1"/>
  <c r="J78" i="1" s="1"/>
  <c r="G73" i="1"/>
  <c r="J73" i="1" s="1"/>
  <c r="J72" i="1"/>
  <c r="G71" i="1"/>
  <c r="J71" i="1" s="1"/>
  <c r="J70" i="1"/>
  <c r="G69" i="1"/>
  <c r="J69" i="1" s="1"/>
  <c r="J68" i="1"/>
  <c r="J67" i="1"/>
  <c r="J62" i="1"/>
  <c r="J61" i="1"/>
  <c r="J54" i="1"/>
  <c r="J53" i="1"/>
  <c r="J52" i="1"/>
  <c r="J51" i="1"/>
  <c r="J50" i="1"/>
  <c r="J40" i="1"/>
  <c r="J39" i="1"/>
  <c r="J38" i="1"/>
  <c r="I21" i="1" s="1"/>
  <c r="J21" i="1" s="1"/>
  <c r="J37" i="1"/>
  <c r="H28" i="1"/>
  <c r="G28" i="1"/>
  <c r="J27" i="1"/>
  <c r="J26" i="1"/>
  <c r="I22" i="1"/>
  <c r="J22" i="1" s="1"/>
  <c r="J18" i="1"/>
  <c r="I7" i="1"/>
  <c r="H7" i="1"/>
  <c r="I6" i="1"/>
  <c r="H6" i="1"/>
  <c r="G6" i="1"/>
  <c r="I5" i="1"/>
  <c r="H5" i="1"/>
  <c r="G35" i="1"/>
  <c r="J7" i="1" l="1"/>
  <c r="I20" i="1" s="1"/>
  <c r="J20" i="1" s="1"/>
  <c r="J6" i="1"/>
  <c r="J28" i="1"/>
  <c r="J31" i="1" s="1"/>
  <c r="J108" i="1"/>
  <c r="J109" i="1" s="1"/>
  <c r="J90" i="1"/>
  <c r="J91" i="1" s="1"/>
  <c r="E71" i="4" s="1"/>
  <c r="J95" i="1"/>
  <c r="J63" i="1"/>
  <c r="J64" i="1" s="1"/>
  <c r="E51" i="4" s="1"/>
  <c r="I79" i="1"/>
  <c r="J79" i="1" s="1"/>
  <c r="J80" i="1" s="1"/>
  <c r="J81" i="1" s="1"/>
  <c r="E65" i="4" s="1"/>
  <c r="G46" i="1"/>
  <c r="J35" i="1"/>
  <c r="J74" i="1"/>
  <c r="J75" i="1" s="1"/>
  <c r="E61" i="4" s="1"/>
  <c r="G36" i="1"/>
  <c r="J9" i="1"/>
  <c r="J5" i="1"/>
  <c r="J12" i="1" l="1"/>
  <c r="J13" i="1" s="1"/>
  <c r="J32" i="1"/>
  <c r="E24" i="4" s="1"/>
  <c r="J96" i="1"/>
  <c r="J97" i="1" s="1"/>
  <c r="E76" i="4" s="1"/>
  <c r="J36" i="1"/>
  <c r="I17" i="1" s="1"/>
  <c r="J17" i="1" s="1"/>
  <c r="G48" i="1"/>
  <c r="G47" i="1"/>
  <c r="J47" i="1" s="1"/>
  <c r="J46" i="1"/>
  <c r="I16" i="1" l="1"/>
  <c r="J16" i="1" s="1"/>
  <c r="J23" i="1" s="1"/>
  <c r="J24" i="1" s="1"/>
  <c r="E20" i="4" s="1"/>
  <c r="E9" i="4"/>
  <c r="J42" i="1"/>
  <c r="J43" i="1" s="1"/>
  <c r="E34" i="4" s="1"/>
  <c r="G49" i="1"/>
  <c r="J49" i="1" s="1"/>
  <c r="J48" i="1"/>
  <c r="J59" i="1" l="1"/>
  <c r="E47" i="4" s="1"/>
</calcChain>
</file>

<file path=xl/sharedStrings.xml><?xml version="1.0" encoding="utf-8"?>
<sst xmlns="http://schemas.openxmlformats.org/spreadsheetml/2006/main" count="404" uniqueCount="112">
  <si>
    <t>S. No.</t>
  </si>
  <si>
    <t>DSR Item no.</t>
  </si>
  <si>
    <t>Description</t>
  </si>
  <si>
    <t>Unit</t>
  </si>
  <si>
    <t>Total Qty</t>
  </si>
  <si>
    <t>Rate DSR 2023</t>
  </si>
  <si>
    <t>Amount</t>
  </si>
  <si>
    <t>2.8.1</t>
  </si>
  <si>
    <t>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50m.All kind of soil</t>
  </si>
  <si>
    <t>CUM</t>
  </si>
  <si>
    <t>for open platform size 50mtr x 20mtr (01 nos) short wall</t>
  </si>
  <si>
    <t>Long wall</t>
  </si>
  <si>
    <t>For Drain along road and connecting to existing RWH</t>
  </si>
  <si>
    <t>For Road pcc</t>
  </si>
  <si>
    <t>Radius qty</t>
  </si>
  <si>
    <t>Total</t>
  </si>
  <si>
    <t>2.25</t>
  </si>
  <si>
    <t>Filling available excavated earth (excluding rock) in trenches, plinth, sides of foundations etc. in layers not exceeding 20cm in depth : consolidating each deposited layer by ramming and watering, lead up to 50m and lift up to 1.5m.</t>
  </si>
  <si>
    <t xml:space="preserve">for open platform </t>
  </si>
  <si>
    <t>excavation qty</t>
  </si>
  <si>
    <t>less base pcc qty</t>
  </si>
  <si>
    <t>less brick work qty</t>
  </si>
  <si>
    <t>For Drain</t>
  </si>
  <si>
    <t>for open platform floor earth filling</t>
  </si>
  <si>
    <t>4.1.3</t>
  </si>
  <si>
    <t>Providing and laying in position cement concrete of specified grade excluding the cost of centring and shuttering - All work up to plinth level: 1:2:4 (1 cement: 2 coarse sand: 4 graded stone aggregate 20mm nominal size).</t>
  </si>
  <si>
    <t>for Platform area</t>
  </si>
  <si>
    <t>for 06 nos road crossing Drain culvert</t>
  </si>
  <si>
    <t>do</t>
  </si>
  <si>
    <t>4.1.8</t>
  </si>
  <si>
    <t>Providing and laying in position cement concrete of specified grade excluding the cost of centring and shuttering - All work up to plinth level: 1:4:8 (1 cement: 4 coarse sand: 8 graded stone aggregate 40mm nominal size).</t>
  </si>
  <si>
    <t>for footing base pcc</t>
  </si>
  <si>
    <t>for open platform size 50mtr x 20mtr (01 nos)</t>
  </si>
  <si>
    <t>For Drain pcc</t>
  </si>
  <si>
    <t>For PCC near store and platform</t>
  </si>
  <si>
    <t>4.3.1</t>
  </si>
  <si>
    <t>Centring and shuttering including strutting, propping etc and removal of formwork for: Foundations, footings, bases of columns</t>
  </si>
  <si>
    <t>SQM</t>
  </si>
  <si>
    <t>for platform top pcc side</t>
  </si>
  <si>
    <t>For Road PCC</t>
  </si>
  <si>
    <t>For Road RCC</t>
  </si>
  <si>
    <t>10.75 
(Modified)</t>
  </si>
  <si>
    <r>
      <t xml:space="preserve">Providing and laying C.C. pavement with reinforced cement concrete, excluding the cost of centering, shuttering, finishing and reinforcement - All work up to plinth level. The concrete shall be laid and finished with screed board vibrator , </t>
    </r>
    <r>
      <rPr>
        <b/>
        <sz val="12"/>
        <color indexed="8"/>
        <rFont val="Times New Roman"/>
        <family val="1"/>
      </rPr>
      <t xml:space="preserve">vacuum dewatering process </t>
    </r>
    <r>
      <rPr>
        <sz val="12"/>
        <color indexed="8"/>
        <rFont val="Times New Roman"/>
        <family val="1"/>
      </rPr>
      <t>and finally finished by floating, brooming with wire brush etc. complete as per specifications and directions of Engineer-incharge.  
1:1.5:3 (1 cement : 1.5 coarse sand (zone-III) derived from natural sources : 3 graded stone aggregate 20 mm nominal size derived from natural sources)</t>
    </r>
  </si>
  <si>
    <t>Road area</t>
  </si>
  <si>
    <t xml:space="preserve">Curve area for road radius </t>
  </si>
  <si>
    <t>6.1.2</t>
  </si>
  <si>
    <t>Brick work with common burnt  F.P.S.(non modular) bricks of class designation 7.5 in foundation and plinth in: Cement mortar 1:6 (1 cement: 6 coarse sand)</t>
  </si>
  <si>
    <t>575 mm coarse</t>
  </si>
  <si>
    <t>460 mm coarse</t>
  </si>
  <si>
    <t>345 mm coarse</t>
  </si>
  <si>
    <t>13.1.2</t>
  </si>
  <si>
    <t>12mm cement plaster of mix 1:6 (1 cement: 6 coarse sand)</t>
  </si>
  <si>
    <t>sqm</t>
  </si>
  <si>
    <t>for open platform size 50mtr x 20mtr ( 01 nos)</t>
  </si>
  <si>
    <t>total</t>
  </si>
  <si>
    <t>13.7.2</t>
  </si>
  <si>
    <t>12 mm cement plaster finished with a floating coat of neat cement ofmix :1:4 (1 cement: 4 coarse sand)</t>
  </si>
  <si>
    <t>For Drain Plaster</t>
  </si>
  <si>
    <t xml:space="preserve">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 </t>
  </si>
  <si>
    <t>Curve area for road radius</t>
  </si>
  <si>
    <t>16.79</t>
  </si>
  <si>
    <t>Providing, laying, spreading and compacting graded stone aggregate (size range 53 mm to 0.075 mm ) to wet mix macadam (WMM) specification including premixing the material with water at OMC in for all leads &amp; lifts, laying in uniform layers with mechanical paverfinisher in sub- base / base course on well prepared surface and compacting with vibratory roller of 8 to 10 tonne capacity to achievethe desired density, complete as per specifications and directions of Engineer-in-Charge.</t>
  </si>
  <si>
    <t>cum</t>
  </si>
  <si>
    <t>for open platform</t>
  </si>
  <si>
    <t xml:space="preserve">Providing and fixing in position pre-moulded joint filler in expansion joints. </t>
  </si>
  <si>
    <t>16.46.1</t>
  </si>
  <si>
    <t>Providing and laying in position bitumen hot sealing compound for expansion joints etc. Using grade ‘A’ sealing compound.</t>
  </si>
  <si>
    <t>19.6.3</t>
  </si>
  <si>
    <t>Providing and laying Non Pressure NP-2 class (Medium duty) R.C.C. pipes including collars/spigot jointed with stiff mixture of cement mortar in the proportion of
1:2 (1 cement : 2 fine sand) including testing of joints etc. complete  250 mm dia RCC pipes.</t>
  </si>
  <si>
    <t>mtr</t>
  </si>
  <si>
    <t>5.22.6</t>
  </si>
  <si>
    <t>Steel reinforcement for R.C.C. work including straightening, cutting, bending, placing in position and binding all complete upto plinth level. Thermo-Mechanically Treated bars of grade Fe-500D or more.</t>
  </si>
  <si>
    <t>KG</t>
  </si>
  <si>
    <t>For Road</t>
  </si>
  <si>
    <t xml:space="preserve">DSR rate analysis </t>
  </si>
  <si>
    <t>Separation Membrane of impermeable plastic sheeting 125 micron thick</t>
  </si>
  <si>
    <t>Sqm</t>
  </si>
  <si>
    <t>Switchyard Gate excluding Concrete</t>
  </si>
  <si>
    <t>Nos</t>
  </si>
  <si>
    <t>Annexure-A</t>
  </si>
  <si>
    <t>Quantity  Calculation for Construction of 01 nos open store platform (size- 50 mtr x 15 mtr 01 nos  for storage of spare of line tower material  and associated work i.e. road work, Drainage  at 765/400/220 kv Bhadla S/Stn.</t>
  </si>
  <si>
    <t>No</t>
  </si>
  <si>
    <t>Length</t>
  </si>
  <si>
    <t>Breath</t>
  </si>
  <si>
    <t>Depth/ Height</t>
  </si>
  <si>
    <t>Qty.</t>
  </si>
  <si>
    <t>DSR 2023</t>
  </si>
  <si>
    <r>
      <rPr>
        <sz val="12"/>
        <color rgb="FF000000"/>
        <rFont val="Aptos Narrow"/>
        <scheme val="minor"/>
      </rPr>
      <t xml:space="preserve">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t>
    </r>
    <r>
      <rPr>
        <sz val="12"/>
        <color rgb="FFFF0000"/>
        <rFont val="Aptos Narrow"/>
        <scheme val="minor"/>
      </rPr>
      <t>50m</t>
    </r>
    <r>
      <rPr>
        <sz val="12"/>
        <color rgb="FF000000"/>
        <rFont val="Aptos Narrow"/>
        <scheme val="minor"/>
      </rPr>
      <t>.All kind of soil</t>
    </r>
  </si>
  <si>
    <t>for open platform size 50mtr x 15mtr (01 nos) short wall</t>
  </si>
  <si>
    <t>Gate Foundation</t>
  </si>
  <si>
    <t>say</t>
  </si>
  <si>
    <t>for 10 nos road crossing Drain culvert</t>
  </si>
  <si>
    <t>for open platform size 50mtr x 15mtr (01 nos)</t>
  </si>
  <si>
    <t>For gate Foundation</t>
  </si>
  <si>
    <t>Say</t>
  </si>
  <si>
    <t>for open platform size 50mtr x 15mtr ( 01 nos)</t>
  </si>
  <si>
    <t>No.</t>
  </si>
  <si>
    <t>1.1.2</t>
  </si>
  <si>
    <t xml:space="preserve">Carriage of material by mechnical transport including loading unloading and stacking </t>
  </si>
  <si>
    <t>Cum</t>
  </si>
  <si>
    <t>Excavated road earth approx depth 300 mm</t>
  </si>
  <si>
    <t>baalnce filled earth</t>
  </si>
  <si>
    <t>Carriage of (Excavated earth )material by mechnical transport including loading unloading and stacking/spreading upto 1 KM</t>
  </si>
  <si>
    <t>(SOR 2024) 100001392</t>
  </si>
  <si>
    <t>NON SCHEDULE ITEMS</t>
  </si>
  <si>
    <t>per cm
depth per
cm width
per metre
length</t>
  </si>
  <si>
    <r>
      <t xml:space="preserve">Providing and laying C.C. pavement with reinforced cement concrete, excluding the cost of centering, shuttering, finishing and reinforcement - All work up to plinth level. The concrete shall be laid and finished with screed board vibrator , </t>
    </r>
    <r>
      <rPr>
        <sz val="12"/>
        <color indexed="8"/>
        <rFont val="Times New Roman"/>
        <family val="1"/>
      </rPr>
      <t>vacuum dewatering process and finally finished by floating, brooming with wire brush etc. complete as per specifications and directions of Engineer-incharge.  
1:1.5:3 (1 cement : 1.5 coarse sand (zone-III) derived from natural sources : 3 graded stone aggregate 20 mm nominal size derived from natural sources)</t>
    </r>
  </si>
  <si>
    <t>Supply and installation of Switchyard Gate excluding Concrete but including all other works such as earth work, Steel work welded in built up sections, tube section, hollow section including painting (steel primer plus two coat of synthetic enamel paint) etc. complete as per approved drawing and direction of engineer in charge.</t>
  </si>
  <si>
    <t>GST</t>
  </si>
  <si>
    <t xml:space="preserve"> TOTAL ( excluding  GST) </t>
  </si>
  <si>
    <t xml:space="preserve"> TOTAL( including GST)</t>
  </si>
  <si>
    <t>BOQ for Construction of 01 nos open store platform (size- 50 mtr x 15 mtr 01 nos  for storage of spare of line tower material  and associated work i.e. road work, Drainage  at 765/400/220 kv Bhadla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</si>
</sst>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00"/>
    <numFmt numFmtId="165" formatCode="_ * #,##0_ ;_ * \-#,##0_ ;_ * &quot;-&quot;??_ ;_ @_ "/>
  </numFmts>
  <fonts count="24" x14ac:knownFonts="1">
    <font>
      <sz val="11"/>
      <color theme="1"/>
      <name val="Aptos Narrow"/>
      <family val="2"/>
      <scheme val="minor"/>
    </font>
    <font>
      <b/>
      <u/>
      <sz val="10"/>
      <name val="Arial"/>
      <family val="2"/>
    </font>
    <font>
      <b/>
      <sz val="12"/>
      <name val="Arial"/>
      <family val="2"/>
    </font>
    <font>
      <sz val="12"/>
      <name val="Arial"/>
      <family val="2"/>
    </font>
    <font>
      <b/>
      <sz val="12"/>
      <color theme="1"/>
      <name val="Aptos Narrow"/>
      <family val="2"/>
      <scheme val="minor"/>
    </font>
    <font>
      <sz val="12"/>
      <name val="Aptos Narrow"/>
      <family val="2"/>
      <scheme val="minor"/>
    </font>
    <font>
      <sz val="12"/>
      <color theme="1"/>
      <name val="Aptos Narrow"/>
      <family val="2"/>
      <scheme val="minor"/>
    </font>
    <font>
      <sz val="12"/>
      <color rgb="FF333333"/>
      <name val="Aptos Narrow"/>
      <family val="2"/>
      <scheme val="minor"/>
    </font>
    <font>
      <sz val="10"/>
      <name val="Arial"/>
      <family val="2"/>
    </font>
    <font>
      <sz val="12"/>
      <name val="Calibri"/>
      <family val="2"/>
    </font>
    <font>
      <sz val="11"/>
      <color rgb="FFFF0000"/>
      <name val="Aptos Narrow"/>
      <family val="2"/>
      <scheme val="minor"/>
    </font>
    <font>
      <sz val="12"/>
      <color rgb="FFFF0000"/>
      <name val="Arial"/>
      <family val="2"/>
    </font>
    <font>
      <sz val="12"/>
      <color rgb="FFFF0000"/>
      <name val="Aptos Narrow"/>
      <family val="2"/>
      <scheme val="minor"/>
    </font>
    <font>
      <b/>
      <sz val="12"/>
      <color rgb="FFFF0000"/>
      <name val="Arial"/>
      <family val="2"/>
    </font>
    <font>
      <sz val="12"/>
      <color theme="1"/>
      <name val="Times New Roman"/>
      <family val="1"/>
    </font>
    <font>
      <b/>
      <sz val="12"/>
      <color indexed="8"/>
      <name val="Times New Roman"/>
      <family val="1"/>
    </font>
    <font>
      <sz val="12"/>
      <color indexed="8"/>
      <name val="Times New Roman"/>
      <family val="1"/>
    </font>
    <font>
      <sz val="11"/>
      <color theme="1"/>
      <name val="Aptos Narrow"/>
      <family val="2"/>
      <scheme val="minor"/>
    </font>
    <font>
      <sz val="12"/>
      <color rgb="FF000000"/>
      <name val="Aptos Narrow"/>
      <scheme val="minor"/>
    </font>
    <font>
      <sz val="12"/>
      <color rgb="FFFF0000"/>
      <name val="Aptos Narrow"/>
      <scheme val="minor"/>
    </font>
    <font>
      <sz val="12"/>
      <name val="Aptos Narrow"/>
      <scheme val="minor"/>
    </font>
    <font>
      <b/>
      <sz val="11"/>
      <color theme="1"/>
      <name val="Aptos Narrow"/>
      <family val="2"/>
      <scheme val="minor"/>
    </font>
    <font>
      <b/>
      <sz val="12"/>
      <name val="Times New Roman"/>
      <family val="1"/>
    </font>
    <font>
      <sz val="12"/>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3">
    <xf numFmtId="0" fontId="0" fillId="0" borderId="0"/>
    <xf numFmtId="0" fontId="8" fillId="0" borderId="0"/>
    <xf numFmtId="43" fontId="17" fillId="0" borderId="0" applyFont="0" applyFill="0" applyBorder="0" applyAlignment="0" applyProtection="0"/>
  </cellStyleXfs>
  <cellXfs count="72">
    <xf numFmtId="0" fontId="0" fillId="0" borderId="0" xfId="0"/>
    <xf numFmtId="0" fontId="0" fillId="0" borderId="0" xfId="0"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2" borderId="0" xfId="0" applyFill="1" applyAlignment="1">
      <alignment horizontal="center" vertical="center"/>
    </xf>
    <xf numFmtId="0" fontId="3" fillId="3" borderId="1" xfId="0" applyFont="1" applyFill="1" applyBorder="1" applyAlignment="1">
      <alignment horizontal="center" vertical="center"/>
    </xf>
    <xf numFmtId="0" fontId="10" fillId="0" borderId="0" xfId="0" applyFont="1" applyAlignment="1">
      <alignment horizontal="center" vertical="center"/>
    </xf>
    <xf numFmtId="3" fontId="0" fillId="0" borderId="0" xfId="0" applyNumberFormat="1" applyAlignment="1">
      <alignment horizontal="center" vertical="center"/>
    </xf>
    <xf numFmtId="0" fontId="3"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3" fillId="3" borderId="4" xfId="0" applyFont="1" applyFill="1" applyBorder="1" applyAlignment="1">
      <alignment horizontal="center" vertical="center"/>
    </xf>
    <xf numFmtId="0" fontId="14" fillId="3"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0" fillId="3" borderId="4" xfId="0" applyFill="1" applyBorder="1" applyAlignment="1">
      <alignment horizontal="center" vertical="center"/>
    </xf>
    <xf numFmtId="0" fontId="2" fillId="3" borderId="1" xfId="0" applyFont="1" applyFill="1" applyBorder="1" applyAlignment="1">
      <alignment horizontal="center" vertical="center"/>
    </xf>
    <xf numFmtId="0" fontId="0" fillId="3" borderId="1" xfId="0" applyFill="1" applyBorder="1" applyAlignment="1">
      <alignment horizontal="center" vertical="center"/>
    </xf>
    <xf numFmtId="2" fontId="3" fillId="3" borderId="1" xfId="0" applyNumberFormat="1" applyFont="1" applyFill="1" applyBorder="1" applyAlignment="1">
      <alignment horizontal="center" vertical="center"/>
    </xf>
    <xf numFmtId="164" fontId="3" fillId="3" borderId="1" xfId="0" applyNumberFormat="1" applyFont="1" applyFill="1" applyBorder="1" applyAlignment="1">
      <alignment horizontal="center" vertical="center"/>
    </xf>
    <xf numFmtId="2" fontId="2" fillId="3" borderId="1" xfId="0" applyNumberFormat="1" applyFont="1" applyFill="1" applyBorder="1" applyAlignment="1">
      <alignment horizontal="center" vertical="center"/>
    </xf>
    <xf numFmtId="0" fontId="8" fillId="3" borderId="1" xfId="0" applyFont="1" applyFill="1" applyBorder="1" applyAlignment="1">
      <alignment horizontal="center" vertical="center"/>
    </xf>
    <xf numFmtId="49" fontId="6"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xf>
    <xf numFmtId="2" fontId="13" fillId="3" borderId="1" xfId="0" applyNumberFormat="1"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2" fontId="7" fillId="3" borderId="3" xfId="0" applyNumberFormat="1"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1" xfId="0" applyFont="1" applyFill="1" applyBorder="1" applyAlignment="1">
      <alignment horizontal="center" vertical="center" wrapText="1"/>
    </xf>
    <xf numFmtId="164" fontId="7" fillId="3" borderId="1" xfId="0" applyNumberFormat="1" applyFont="1" applyFill="1" applyBorder="1" applyAlignment="1">
      <alignment horizontal="center" vertical="center" wrapText="1"/>
    </xf>
    <xf numFmtId="2" fontId="0" fillId="3" borderId="1" xfId="0" applyNumberFormat="1" applyFill="1" applyBorder="1" applyAlignment="1">
      <alignment horizontal="center" vertical="center"/>
    </xf>
    <xf numFmtId="2" fontId="14" fillId="3" borderId="1" xfId="0" applyNumberFormat="1" applyFont="1" applyFill="1" applyBorder="1" applyAlignment="1">
      <alignment horizontal="center" vertical="center" wrapText="1"/>
    </xf>
    <xf numFmtId="2" fontId="21" fillId="3" borderId="1" xfId="0" applyNumberFormat="1" applyFont="1" applyFill="1" applyBorder="1" applyAlignment="1">
      <alignment horizontal="center" vertical="center"/>
    </xf>
    <xf numFmtId="0" fontId="0" fillId="3" borderId="1" xfId="0" applyFill="1" applyBorder="1" applyAlignment="1">
      <alignment horizontal="left" vertical="center" wrapText="1"/>
    </xf>
    <xf numFmtId="0" fontId="0" fillId="0" borderId="0" xfId="0" applyAlignment="1">
      <alignment horizontal="left" vertical="center"/>
    </xf>
    <xf numFmtId="0" fontId="3" fillId="0" borderId="1" xfId="0" applyFont="1" applyBorder="1" applyAlignment="1">
      <alignment horizontal="left" vertical="center"/>
    </xf>
    <xf numFmtId="0" fontId="20"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0" fillId="3" borderId="1" xfId="0" applyFill="1" applyBorder="1" applyAlignment="1">
      <alignment horizontal="left" vertical="center"/>
    </xf>
    <xf numFmtId="0" fontId="9" fillId="3" borderId="1" xfId="1" applyFont="1" applyFill="1" applyBorder="1" applyAlignment="1">
      <alignment horizontal="left" vertical="center" wrapText="1"/>
    </xf>
    <xf numFmtId="0" fontId="14" fillId="3" borderId="1" xfId="0" applyFont="1" applyFill="1" applyBorder="1" applyAlignment="1">
      <alignment horizontal="justify" vertical="center" wrapText="1"/>
    </xf>
    <xf numFmtId="0" fontId="23" fillId="3" borderId="1" xfId="0" applyFont="1" applyFill="1" applyBorder="1" applyAlignment="1">
      <alignment horizontal="center" vertical="center" wrapText="1"/>
    </xf>
    <xf numFmtId="0" fontId="23" fillId="3" borderId="1" xfId="1" applyFont="1" applyFill="1" applyBorder="1" applyAlignment="1">
      <alignment horizontal="justify" vertical="center" wrapText="1"/>
    </xf>
    <xf numFmtId="0" fontId="14" fillId="3" borderId="1" xfId="0" applyFont="1" applyFill="1" applyBorder="1" applyAlignment="1">
      <alignment horizontal="center" vertical="center"/>
    </xf>
    <xf numFmtId="0" fontId="14" fillId="3" borderId="4" xfId="0" applyFont="1" applyFill="1" applyBorder="1" applyAlignment="1">
      <alignment horizontal="center" vertical="center"/>
    </xf>
    <xf numFmtId="165" fontId="14" fillId="3" borderId="1" xfId="2" applyNumberFormat="1" applyFont="1" applyFill="1" applyBorder="1" applyAlignment="1">
      <alignment horizontal="right" vertical="center"/>
    </xf>
    <xf numFmtId="0" fontId="0" fillId="3" borderId="0" xfId="0" applyFill="1" applyAlignment="1">
      <alignment horizontal="center" vertical="center"/>
    </xf>
    <xf numFmtId="49" fontId="14" fillId="3" borderId="1" xfId="0" applyNumberFormat="1" applyFont="1" applyFill="1" applyBorder="1" applyAlignment="1">
      <alignment horizontal="center" vertical="center" wrapText="1"/>
    </xf>
    <xf numFmtId="0" fontId="23" fillId="4" borderId="1" xfId="0" applyFont="1" applyFill="1" applyBorder="1" applyAlignment="1">
      <alignment horizontal="justify" vertical="center" wrapText="1"/>
    </xf>
    <xf numFmtId="0" fontId="23" fillId="3" borderId="1" xfId="0" applyFont="1" applyFill="1" applyBorder="1" applyAlignment="1">
      <alignment horizontal="center" vertical="center"/>
    </xf>
    <xf numFmtId="2" fontId="14" fillId="3" borderId="1" xfId="0" applyNumberFormat="1" applyFont="1" applyFill="1" applyBorder="1" applyAlignment="1">
      <alignment horizontal="center" vertical="center"/>
    </xf>
    <xf numFmtId="0" fontId="10" fillId="3" borderId="0" xfId="0" applyFont="1" applyFill="1" applyAlignment="1">
      <alignment horizontal="center" vertical="center"/>
    </xf>
    <xf numFmtId="0" fontId="23" fillId="3" borderId="4" xfId="0" applyFont="1" applyFill="1" applyBorder="1" applyAlignment="1">
      <alignment horizontal="center" vertical="center"/>
    </xf>
    <xf numFmtId="2" fontId="23" fillId="3" borderId="1" xfId="0" applyNumberFormat="1" applyFont="1" applyFill="1" applyBorder="1" applyAlignment="1">
      <alignment horizontal="center" vertical="center"/>
    </xf>
    <xf numFmtId="164" fontId="23" fillId="3" borderId="1" xfId="0" applyNumberFormat="1" applyFont="1" applyFill="1" applyBorder="1" applyAlignment="1">
      <alignment horizontal="center" vertical="center"/>
    </xf>
    <xf numFmtId="0" fontId="14" fillId="3" borderId="1" xfId="0" applyFont="1" applyFill="1" applyBorder="1" applyAlignment="1">
      <alignment horizontal="justify" vertical="center"/>
    </xf>
    <xf numFmtId="4" fontId="14" fillId="3" borderId="1" xfId="0" applyNumberFormat="1" applyFont="1" applyFill="1" applyBorder="1" applyAlignment="1">
      <alignment horizontal="center" vertical="center"/>
    </xf>
    <xf numFmtId="165" fontId="22" fillId="3" borderId="7" xfId="2" applyNumberFormat="1" applyFont="1" applyFill="1" applyBorder="1" applyAlignment="1">
      <alignment horizontal="right"/>
    </xf>
    <xf numFmtId="3" fontId="14" fillId="3" borderId="1" xfId="0" applyNumberFormat="1" applyFont="1" applyFill="1" applyBorder="1" applyAlignment="1">
      <alignment horizontal="center" vertical="center"/>
    </xf>
    <xf numFmtId="0" fontId="14" fillId="3" borderId="4" xfId="0" applyFont="1" applyFill="1" applyBorder="1" applyAlignment="1">
      <alignment horizontal="center" vertical="center" wrapText="1"/>
    </xf>
    <xf numFmtId="165" fontId="22" fillId="3" borderId="8" xfId="2" applyNumberFormat="1" applyFont="1" applyFill="1" applyBorder="1" applyAlignment="1">
      <alignment horizontal="right"/>
    </xf>
    <xf numFmtId="165" fontId="22" fillId="3" borderId="4" xfId="2" applyNumberFormat="1" applyFont="1" applyFill="1" applyBorder="1" applyAlignment="1">
      <alignment horizontal="right"/>
    </xf>
    <xf numFmtId="165" fontId="22" fillId="3" borderId="7" xfId="2" applyNumberFormat="1" applyFont="1" applyFill="1" applyBorder="1" applyAlignment="1">
      <alignment horizontal="right"/>
    </xf>
    <xf numFmtId="165" fontId="22" fillId="3" borderId="8" xfId="2" applyNumberFormat="1" applyFont="1" applyFill="1" applyBorder="1" applyAlignment="1">
      <alignment horizontal="right"/>
    </xf>
    <xf numFmtId="165" fontId="22" fillId="3" borderId="4" xfId="2" applyNumberFormat="1" applyFont="1" applyFill="1" applyBorder="1" applyAlignment="1">
      <alignment horizontal="right"/>
    </xf>
    <xf numFmtId="0" fontId="22" fillId="3" borderId="0" xfId="0" applyFont="1" applyFill="1" applyAlignment="1">
      <alignment horizontal="center" vertical="center" wrapText="1"/>
    </xf>
    <xf numFmtId="0" fontId="14" fillId="3" borderId="1" xfId="0" applyFont="1" applyFill="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wrapText="1"/>
    </xf>
  </cellXfs>
  <cellStyles count="3">
    <cellStyle name="Comma" xfId="2" builtinId="3"/>
    <cellStyle name="Normal" xfId="0" builtinId="0"/>
    <cellStyle name="Normal 4" xfId="1" xr:uid="{969FE85B-B21C-4AE6-9251-EF2A3345DA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TLO&amp;M\Vehicle\RJ23%204100\2016-17\Bill_Details_Fo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t-16"/>
      <sheetName val="Sept-16"/>
      <sheetName val="Sheet2"/>
      <sheetName val="Sheet3"/>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9389A-A822-4B39-BD77-9846A2EEBAC0}">
  <sheetPr>
    <pageSetUpPr fitToPage="1"/>
  </sheetPr>
  <dimension ref="A1:K92"/>
  <sheetViews>
    <sheetView tabSelected="1" view="pageBreakPreview" zoomScale="130" zoomScaleNormal="100" zoomScaleSheetLayoutView="130" workbookViewId="0">
      <selection activeCell="F9" sqref="F9"/>
    </sheetView>
  </sheetViews>
  <sheetFormatPr defaultRowHeight="15" x14ac:dyDescent="0.25"/>
  <cols>
    <col min="1" max="1" width="7.28515625" style="49" customWidth="1"/>
    <col min="2" max="2" width="15" style="49" customWidth="1"/>
    <col min="3" max="3" width="43.140625" style="49" customWidth="1"/>
    <col min="4" max="4" width="10.42578125" style="49" customWidth="1"/>
    <col min="5" max="5" width="9.28515625" style="49" bestFit="1" customWidth="1"/>
    <col min="6" max="6" width="10.42578125" style="49" bestFit="1" customWidth="1"/>
    <col min="7" max="7" width="11.28515625" style="49" bestFit="1" customWidth="1"/>
    <col min="8" max="9" width="9.140625" style="49"/>
    <col min="10" max="10" width="10" style="49" bestFit="1" customWidth="1"/>
    <col min="11" max="12" width="9.140625" style="49"/>
    <col min="13" max="13" width="12.5703125" style="49" bestFit="1" customWidth="1"/>
    <col min="14" max="16384" width="9.140625" style="49"/>
  </cols>
  <sheetData>
    <row r="1" spans="1:7" ht="41.25" customHeight="1" x14ac:dyDescent="0.25">
      <c r="A1" s="68" t="s">
        <v>111</v>
      </c>
      <c r="B1" s="68"/>
      <c r="C1" s="68"/>
      <c r="D1" s="68"/>
      <c r="E1" s="68"/>
      <c r="F1" s="68"/>
      <c r="G1" s="68"/>
    </row>
    <row r="2" spans="1:7" ht="31.5" x14ac:dyDescent="0.25">
      <c r="A2" s="44" t="s">
        <v>0</v>
      </c>
      <c r="B2" s="44" t="s">
        <v>1</v>
      </c>
      <c r="C2" s="44" t="s">
        <v>2</v>
      </c>
      <c r="D2" s="44" t="s">
        <v>3</v>
      </c>
      <c r="E2" s="44" t="s">
        <v>4</v>
      </c>
      <c r="F2" s="11" t="s">
        <v>5</v>
      </c>
      <c r="G2" s="11" t="s">
        <v>6</v>
      </c>
    </row>
    <row r="3" spans="1:7" ht="31.5" hidden="1" x14ac:dyDescent="0.25">
      <c r="A3" s="44"/>
      <c r="B3" s="50"/>
      <c r="C3" s="51" t="s">
        <v>10</v>
      </c>
      <c r="D3" s="52" t="s">
        <v>9</v>
      </c>
      <c r="E3" s="53"/>
      <c r="F3" s="46"/>
      <c r="G3" s="46"/>
    </row>
    <row r="4" spans="1:7" ht="15.75" hidden="1" x14ac:dyDescent="0.25">
      <c r="A4" s="44"/>
      <c r="B4" s="50"/>
      <c r="C4" s="51" t="s">
        <v>11</v>
      </c>
      <c r="D4" s="52" t="s">
        <v>9</v>
      </c>
      <c r="E4" s="53"/>
      <c r="F4" s="46"/>
      <c r="G4" s="46"/>
    </row>
    <row r="5" spans="1:7" ht="31.5" hidden="1" x14ac:dyDescent="0.25">
      <c r="A5" s="44"/>
      <c r="B5" s="50"/>
      <c r="C5" s="51" t="s">
        <v>12</v>
      </c>
      <c r="D5" s="52" t="s">
        <v>9</v>
      </c>
      <c r="E5" s="53"/>
      <c r="F5" s="46"/>
      <c r="G5" s="46"/>
    </row>
    <row r="6" spans="1:7" ht="15.75" hidden="1" x14ac:dyDescent="0.25">
      <c r="A6" s="44"/>
      <c r="B6" s="50"/>
      <c r="C6" s="51" t="s">
        <v>13</v>
      </c>
      <c r="D6" s="52" t="s">
        <v>9</v>
      </c>
      <c r="E6" s="53"/>
      <c r="F6" s="46"/>
      <c r="G6" s="46"/>
    </row>
    <row r="7" spans="1:7" ht="15.75" hidden="1" x14ac:dyDescent="0.25">
      <c r="A7" s="44"/>
      <c r="B7" s="50"/>
      <c r="C7" s="51" t="s">
        <v>14</v>
      </c>
      <c r="D7" s="52" t="s">
        <v>9</v>
      </c>
      <c r="E7" s="53"/>
      <c r="F7" s="46"/>
      <c r="G7" s="46"/>
    </row>
    <row r="8" spans="1:7" ht="15.75" hidden="1" x14ac:dyDescent="0.25">
      <c r="A8" s="44"/>
      <c r="B8" s="50"/>
      <c r="C8" s="51" t="s">
        <v>15</v>
      </c>
      <c r="D8" s="52"/>
      <c r="E8" s="53"/>
      <c r="F8" s="46"/>
      <c r="G8" s="46"/>
    </row>
    <row r="9" spans="1:7" s="54" customFormat="1" ht="126" x14ac:dyDescent="0.25">
      <c r="A9" s="44">
        <v>1</v>
      </c>
      <c r="B9" s="50" t="s">
        <v>7</v>
      </c>
      <c r="C9" s="51" t="s">
        <v>8</v>
      </c>
      <c r="D9" s="44" t="s">
        <v>9</v>
      </c>
      <c r="E9" s="53">
        <f>'QTY calculation store platf (2)'!J13</f>
        <v>420</v>
      </c>
      <c r="F9" s="46"/>
      <c r="G9" s="48"/>
    </row>
    <row r="10" spans="1:7" ht="15.75" hidden="1" x14ac:dyDescent="0.25">
      <c r="A10" s="44"/>
      <c r="B10" s="50"/>
      <c r="C10" s="51" t="s">
        <v>18</v>
      </c>
      <c r="D10" s="55"/>
      <c r="E10" s="52"/>
      <c r="F10" s="46"/>
      <c r="G10" s="48"/>
    </row>
    <row r="11" spans="1:7" ht="15.75" hidden="1" x14ac:dyDescent="0.25">
      <c r="A11" s="44"/>
      <c r="B11" s="50"/>
      <c r="C11" s="51" t="s">
        <v>19</v>
      </c>
      <c r="D11" s="52" t="s">
        <v>9</v>
      </c>
      <c r="E11" s="56"/>
      <c r="F11" s="46"/>
      <c r="G11" s="48"/>
    </row>
    <row r="12" spans="1:7" ht="15.75" hidden="1" x14ac:dyDescent="0.25">
      <c r="A12" s="44"/>
      <c r="B12" s="50"/>
      <c r="C12" s="51" t="s">
        <v>20</v>
      </c>
      <c r="D12" s="52" t="s">
        <v>9</v>
      </c>
      <c r="E12" s="56"/>
      <c r="F12" s="46"/>
      <c r="G12" s="48"/>
    </row>
    <row r="13" spans="1:7" ht="15.75" hidden="1" x14ac:dyDescent="0.25">
      <c r="A13" s="44"/>
      <c r="B13" s="50"/>
      <c r="C13" s="51" t="s">
        <v>21</v>
      </c>
      <c r="D13" s="52" t="s">
        <v>9</v>
      </c>
      <c r="E13" s="56"/>
      <c r="F13" s="46"/>
      <c r="G13" s="48"/>
    </row>
    <row r="14" spans="1:7" ht="15.75" hidden="1" x14ac:dyDescent="0.25">
      <c r="A14" s="44"/>
      <c r="B14" s="50"/>
      <c r="C14" s="51" t="s">
        <v>22</v>
      </c>
      <c r="D14" s="52" t="s">
        <v>9</v>
      </c>
      <c r="E14" s="56"/>
      <c r="F14" s="46"/>
      <c r="G14" s="48"/>
    </row>
    <row r="15" spans="1:7" ht="15.75" hidden="1" x14ac:dyDescent="0.25">
      <c r="A15" s="44"/>
      <c r="B15" s="50"/>
      <c r="C15" s="51" t="s">
        <v>19</v>
      </c>
      <c r="D15" s="52" t="s">
        <v>9</v>
      </c>
      <c r="E15" s="56"/>
      <c r="F15" s="46"/>
      <c r="G15" s="48"/>
    </row>
    <row r="16" spans="1:7" ht="15.75" hidden="1" x14ac:dyDescent="0.25">
      <c r="A16" s="44"/>
      <c r="B16" s="50"/>
      <c r="C16" s="51" t="s">
        <v>20</v>
      </c>
      <c r="D16" s="52" t="s">
        <v>9</v>
      </c>
      <c r="E16" s="56"/>
      <c r="F16" s="46"/>
      <c r="G16" s="48"/>
    </row>
    <row r="17" spans="1:7" ht="15.75" hidden="1" x14ac:dyDescent="0.25">
      <c r="A17" s="44"/>
      <c r="B17" s="50"/>
      <c r="C17" s="51" t="s">
        <v>21</v>
      </c>
      <c r="D17" s="52" t="s">
        <v>9</v>
      </c>
      <c r="E17" s="56"/>
      <c r="F17" s="46"/>
      <c r="G17" s="48"/>
    </row>
    <row r="18" spans="1:7" ht="15.75" hidden="1" x14ac:dyDescent="0.25">
      <c r="A18" s="44"/>
      <c r="B18" s="50"/>
      <c r="C18" s="51" t="s">
        <v>23</v>
      </c>
      <c r="D18" s="52"/>
      <c r="E18" s="56"/>
      <c r="F18" s="46"/>
      <c r="G18" s="48"/>
    </row>
    <row r="19" spans="1:7" ht="15.75" hidden="1" x14ac:dyDescent="0.25">
      <c r="A19" s="44"/>
      <c r="B19" s="50"/>
      <c r="C19" s="51" t="s">
        <v>15</v>
      </c>
      <c r="D19" s="52" t="s">
        <v>9</v>
      </c>
      <c r="E19" s="56"/>
      <c r="F19" s="46"/>
      <c r="G19" s="48"/>
    </row>
    <row r="20" spans="1:7" ht="94.5" x14ac:dyDescent="0.25">
      <c r="A20" s="44">
        <v>2</v>
      </c>
      <c r="B20" s="50" t="s">
        <v>16</v>
      </c>
      <c r="C20" s="51" t="s">
        <v>17</v>
      </c>
      <c r="D20" s="52" t="s">
        <v>9</v>
      </c>
      <c r="E20" s="56">
        <f>'QTY calculation store platf (2)'!J24</f>
        <v>360</v>
      </c>
      <c r="F20" s="46"/>
      <c r="G20" s="48"/>
    </row>
    <row r="21" spans="1:7" ht="15.75" hidden="1" x14ac:dyDescent="0.25">
      <c r="A21" s="44"/>
      <c r="B21" s="50"/>
      <c r="C21" s="51" t="s">
        <v>26</v>
      </c>
      <c r="D21" s="55" t="s">
        <v>9</v>
      </c>
      <c r="E21" s="56"/>
      <c r="F21" s="46"/>
      <c r="G21" s="48"/>
    </row>
    <row r="22" spans="1:7" ht="15.75" hidden="1" x14ac:dyDescent="0.25">
      <c r="A22" s="44"/>
      <c r="B22" s="50"/>
      <c r="C22" s="51" t="s">
        <v>27</v>
      </c>
      <c r="D22" s="52" t="s">
        <v>9</v>
      </c>
      <c r="E22" s="56"/>
      <c r="F22" s="46"/>
      <c r="G22" s="48"/>
    </row>
    <row r="23" spans="1:7" ht="15.75" hidden="1" x14ac:dyDescent="0.25">
      <c r="A23" s="44"/>
      <c r="B23" s="50"/>
      <c r="C23" s="51" t="s">
        <v>28</v>
      </c>
      <c r="D23" s="52" t="s">
        <v>9</v>
      </c>
      <c r="E23" s="56"/>
      <c r="F23" s="46"/>
      <c r="G23" s="48"/>
    </row>
    <row r="24" spans="1:7" ht="78.75" x14ac:dyDescent="0.25">
      <c r="A24" s="44">
        <v>3</v>
      </c>
      <c r="B24" s="50" t="s">
        <v>24</v>
      </c>
      <c r="C24" s="51" t="s">
        <v>25</v>
      </c>
      <c r="D24" s="55" t="s">
        <v>9</v>
      </c>
      <c r="E24" s="56">
        <f>'QTY calculation store platf (2)'!J32</f>
        <v>90</v>
      </c>
      <c r="F24" s="46"/>
      <c r="G24" s="48"/>
    </row>
    <row r="25" spans="1:7" ht="15.75" hidden="1" x14ac:dyDescent="0.25">
      <c r="A25" s="44"/>
      <c r="B25" s="50"/>
      <c r="C25" s="51" t="s">
        <v>31</v>
      </c>
      <c r="D25" s="55"/>
      <c r="E25" s="52"/>
      <c r="F25" s="46"/>
      <c r="G25" s="48"/>
    </row>
    <row r="26" spans="1:7" ht="15.75" hidden="1" x14ac:dyDescent="0.25">
      <c r="A26" s="44"/>
      <c r="B26" s="50"/>
      <c r="C26" s="51" t="s">
        <v>32</v>
      </c>
      <c r="D26" s="52" t="s">
        <v>9</v>
      </c>
      <c r="E26" s="56"/>
      <c r="F26" s="46"/>
      <c r="G26" s="48"/>
    </row>
    <row r="27" spans="1:7" ht="15.75" hidden="1" x14ac:dyDescent="0.25">
      <c r="A27" s="44"/>
      <c r="B27" s="50"/>
      <c r="C27" s="51" t="s">
        <v>28</v>
      </c>
      <c r="D27" s="52" t="s">
        <v>9</v>
      </c>
      <c r="E27" s="56"/>
      <c r="F27" s="46"/>
      <c r="G27" s="48"/>
    </row>
    <row r="28" spans="1:7" ht="15.75" hidden="1" x14ac:dyDescent="0.25">
      <c r="A28" s="44"/>
      <c r="B28" s="50"/>
      <c r="C28" s="51" t="s">
        <v>32</v>
      </c>
      <c r="D28" s="52" t="s">
        <v>9</v>
      </c>
      <c r="E28" s="56"/>
      <c r="F28" s="46"/>
      <c r="G28" s="48"/>
    </row>
    <row r="29" spans="1:7" ht="15.75" hidden="1" x14ac:dyDescent="0.25">
      <c r="A29" s="44"/>
      <c r="B29" s="50"/>
      <c r="C29" s="51" t="s">
        <v>33</v>
      </c>
      <c r="D29" s="52" t="s">
        <v>9</v>
      </c>
      <c r="E29" s="56"/>
      <c r="F29" s="46"/>
      <c r="G29" s="48"/>
    </row>
    <row r="30" spans="1:7" ht="15.75" hidden="1" x14ac:dyDescent="0.25">
      <c r="A30" s="44"/>
      <c r="B30" s="50"/>
      <c r="C30" s="51" t="s">
        <v>13</v>
      </c>
      <c r="D30" s="52" t="s">
        <v>9</v>
      </c>
      <c r="E30" s="56"/>
      <c r="F30" s="46"/>
      <c r="G30" s="48"/>
    </row>
    <row r="31" spans="1:7" ht="15.75" hidden="1" x14ac:dyDescent="0.25">
      <c r="A31" s="44"/>
      <c r="B31" s="50"/>
      <c r="C31" s="51" t="s">
        <v>14</v>
      </c>
      <c r="D31" s="52" t="s">
        <v>9</v>
      </c>
      <c r="E31" s="56"/>
      <c r="F31" s="46"/>
      <c r="G31" s="48"/>
    </row>
    <row r="32" spans="1:7" ht="15.75" hidden="1" x14ac:dyDescent="0.25">
      <c r="A32" s="44"/>
      <c r="B32" s="50"/>
      <c r="C32" s="51" t="s">
        <v>34</v>
      </c>
      <c r="D32" s="52" t="s">
        <v>9</v>
      </c>
      <c r="E32" s="56"/>
      <c r="F32" s="46"/>
      <c r="G32" s="48"/>
    </row>
    <row r="33" spans="1:7" ht="15.75" hidden="1" x14ac:dyDescent="0.25">
      <c r="A33" s="44"/>
      <c r="B33" s="50"/>
      <c r="C33" s="51" t="s">
        <v>15</v>
      </c>
      <c r="D33" s="52" t="s">
        <v>9</v>
      </c>
      <c r="E33" s="56"/>
      <c r="F33" s="46"/>
      <c r="G33" s="48"/>
    </row>
    <row r="34" spans="1:7" ht="78.75" x14ac:dyDescent="0.25">
      <c r="A34" s="44">
        <v>4</v>
      </c>
      <c r="B34" s="50" t="s">
        <v>29</v>
      </c>
      <c r="C34" s="51" t="s">
        <v>30</v>
      </c>
      <c r="D34" s="55" t="s">
        <v>9</v>
      </c>
      <c r="E34" s="56">
        <f>'QTY calculation store platf (2)'!J43</f>
        <v>250</v>
      </c>
      <c r="F34" s="46"/>
      <c r="G34" s="48"/>
    </row>
    <row r="35" spans="1:7" ht="15.75" hidden="1" x14ac:dyDescent="0.25">
      <c r="A35" s="44"/>
      <c r="B35" s="50"/>
      <c r="C35" s="51" t="s">
        <v>31</v>
      </c>
      <c r="D35" s="55"/>
      <c r="E35" s="52"/>
      <c r="F35" s="46"/>
      <c r="G35" s="48"/>
    </row>
    <row r="36" spans="1:7" ht="15.75" hidden="1" x14ac:dyDescent="0.25">
      <c r="A36" s="44"/>
      <c r="B36" s="50"/>
      <c r="C36" s="51" t="s">
        <v>32</v>
      </c>
      <c r="D36" s="55" t="s">
        <v>37</v>
      </c>
      <c r="E36" s="56"/>
      <c r="F36" s="46"/>
      <c r="G36" s="48"/>
    </row>
    <row r="37" spans="1:7" ht="15.75" hidden="1" x14ac:dyDescent="0.25">
      <c r="A37" s="44"/>
      <c r="B37" s="50"/>
      <c r="C37" s="51" t="s">
        <v>28</v>
      </c>
      <c r="D37" s="55" t="s">
        <v>37</v>
      </c>
      <c r="E37" s="56"/>
      <c r="F37" s="46"/>
      <c r="G37" s="48"/>
    </row>
    <row r="38" spans="1:7" ht="15.75" hidden="1" x14ac:dyDescent="0.25">
      <c r="A38" s="44"/>
      <c r="B38" s="50"/>
      <c r="C38" s="51" t="s">
        <v>28</v>
      </c>
      <c r="D38" s="55" t="s">
        <v>37</v>
      </c>
      <c r="E38" s="56"/>
      <c r="F38" s="46"/>
      <c r="G38" s="48"/>
    </row>
    <row r="39" spans="1:7" ht="15.75" hidden="1" x14ac:dyDescent="0.25">
      <c r="A39" s="44"/>
      <c r="B39" s="50"/>
      <c r="C39" s="51" t="s">
        <v>28</v>
      </c>
      <c r="D39" s="55" t="s">
        <v>37</v>
      </c>
      <c r="E39" s="56"/>
      <c r="F39" s="46"/>
      <c r="G39" s="48"/>
    </row>
    <row r="40" spans="1:7" ht="15.75" hidden="1" x14ac:dyDescent="0.25">
      <c r="A40" s="44"/>
      <c r="B40" s="50"/>
      <c r="C40" s="51" t="s">
        <v>38</v>
      </c>
      <c r="D40" s="55"/>
      <c r="E40" s="56"/>
      <c r="F40" s="46"/>
      <c r="G40" s="48"/>
    </row>
    <row r="41" spans="1:7" ht="15.75" hidden="1" x14ac:dyDescent="0.25">
      <c r="A41" s="44"/>
      <c r="B41" s="50"/>
      <c r="C41" s="51" t="s">
        <v>32</v>
      </c>
      <c r="D41" s="55" t="s">
        <v>37</v>
      </c>
      <c r="E41" s="56"/>
      <c r="F41" s="46"/>
      <c r="G41" s="48"/>
    </row>
    <row r="42" spans="1:7" ht="15.75" hidden="1" x14ac:dyDescent="0.25">
      <c r="A42" s="44"/>
      <c r="B42" s="50"/>
      <c r="C42" s="51" t="s">
        <v>28</v>
      </c>
      <c r="D42" s="55" t="s">
        <v>37</v>
      </c>
      <c r="E42" s="56"/>
      <c r="F42" s="46"/>
      <c r="G42" s="48"/>
    </row>
    <row r="43" spans="1:7" ht="15.75" hidden="1" x14ac:dyDescent="0.25">
      <c r="A43" s="44"/>
      <c r="B43" s="50"/>
      <c r="C43" s="51" t="s">
        <v>33</v>
      </c>
      <c r="D43" s="55" t="s">
        <v>37</v>
      </c>
      <c r="E43" s="56"/>
      <c r="F43" s="46"/>
      <c r="G43" s="48"/>
    </row>
    <row r="44" spans="1:7" ht="15.75" hidden="1" x14ac:dyDescent="0.25">
      <c r="A44" s="44"/>
      <c r="B44" s="50"/>
      <c r="C44" s="51" t="s">
        <v>39</v>
      </c>
      <c r="D44" s="55" t="s">
        <v>37</v>
      </c>
      <c r="E44" s="56"/>
      <c r="F44" s="46"/>
      <c r="G44" s="48"/>
    </row>
    <row r="45" spans="1:7" ht="15.75" hidden="1" x14ac:dyDescent="0.25">
      <c r="A45" s="44"/>
      <c r="B45" s="50"/>
      <c r="C45" s="51" t="s">
        <v>40</v>
      </c>
      <c r="D45" s="55"/>
      <c r="E45" s="56"/>
      <c r="F45" s="46"/>
      <c r="G45" s="48"/>
    </row>
    <row r="46" spans="1:7" ht="15.75" hidden="1" x14ac:dyDescent="0.25">
      <c r="A46" s="44"/>
      <c r="B46" s="50"/>
      <c r="C46" s="51" t="s">
        <v>15</v>
      </c>
      <c r="D46" s="55" t="s">
        <v>37</v>
      </c>
      <c r="E46" s="56"/>
      <c r="F46" s="46"/>
      <c r="G46" s="48"/>
    </row>
    <row r="47" spans="1:7" ht="47.25" x14ac:dyDescent="0.25">
      <c r="A47" s="44">
        <v>5</v>
      </c>
      <c r="B47" s="50" t="s">
        <v>35</v>
      </c>
      <c r="C47" s="51" t="s">
        <v>36</v>
      </c>
      <c r="D47" s="55" t="s">
        <v>37</v>
      </c>
      <c r="E47" s="56">
        <f>'QTY calculation store platf (2)'!J59</f>
        <v>140</v>
      </c>
      <c r="F47" s="46"/>
      <c r="G47" s="48"/>
    </row>
    <row r="48" spans="1:7" ht="15.75" hidden="1" x14ac:dyDescent="0.25">
      <c r="A48" s="44"/>
      <c r="B48" s="50"/>
      <c r="C48" s="51" t="s">
        <v>43</v>
      </c>
      <c r="D48" s="47" t="s">
        <v>9</v>
      </c>
      <c r="E48" s="52"/>
      <c r="F48" s="46"/>
      <c r="G48" s="48"/>
    </row>
    <row r="49" spans="1:7" ht="15.75" hidden="1" x14ac:dyDescent="0.25">
      <c r="A49" s="44"/>
      <c r="B49" s="50"/>
      <c r="C49" s="51" t="s">
        <v>44</v>
      </c>
      <c r="D49" s="47" t="s">
        <v>9</v>
      </c>
      <c r="E49" s="52"/>
      <c r="F49" s="46"/>
      <c r="G49" s="48"/>
    </row>
    <row r="50" spans="1:7" ht="15.75" hidden="1" x14ac:dyDescent="0.25">
      <c r="A50" s="44"/>
      <c r="B50" s="50"/>
      <c r="C50" s="51" t="s">
        <v>15</v>
      </c>
      <c r="D50" s="47" t="s">
        <v>9</v>
      </c>
      <c r="E50" s="52"/>
      <c r="F50" s="46"/>
      <c r="G50" s="48"/>
    </row>
    <row r="51" spans="1:7" ht="204.75" x14ac:dyDescent="0.25">
      <c r="A51" s="44">
        <v>6</v>
      </c>
      <c r="B51" s="11" t="s">
        <v>41</v>
      </c>
      <c r="C51" s="43" t="s">
        <v>106</v>
      </c>
      <c r="D51" s="47" t="s">
        <v>9</v>
      </c>
      <c r="E51" s="56">
        <f>'QTY calculation store platf (2)'!J64</f>
        <v>90</v>
      </c>
      <c r="F51" s="46"/>
      <c r="G51" s="48"/>
    </row>
    <row r="52" spans="1:7" ht="15.75" hidden="1" x14ac:dyDescent="0.25">
      <c r="A52" s="44"/>
      <c r="B52" s="50"/>
      <c r="C52" s="51"/>
      <c r="D52" s="55"/>
      <c r="E52" s="56"/>
      <c r="F52" s="46"/>
      <c r="G52" s="48"/>
    </row>
    <row r="53" spans="1:7" ht="15.75" hidden="1" x14ac:dyDescent="0.25">
      <c r="A53" s="44"/>
      <c r="B53" s="50"/>
      <c r="C53" s="51" t="s">
        <v>32</v>
      </c>
      <c r="D53" s="55"/>
      <c r="E53" s="57"/>
      <c r="F53" s="46"/>
      <c r="G53" s="48"/>
    </row>
    <row r="54" spans="1:7" ht="15.75" hidden="1" x14ac:dyDescent="0.25">
      <c r="A54" s="44"/>
      <c r="B54" s="50"/>
      <c r="C54" s="51" t="s">
        <v>47</v>
      </c>
      <c r="D54" s="55" t="s">
        <v>9</v>
      </c>
      <c r="E54" s="57"/>
      <c r="F54" s="46"/>
      <c r="G54" s="48"/>
    </row>
    <row r="55" spans="1:7" ht="15.75" hidden="1" x14ac:dyDescent="0.25">
      <c r="A55" s="44"/>
      <c r="B55" s="50"/>
      <c r="C55" s="51" t="s">
        <v>28</v>
      </c>
      <c r="D55" s="55" t="s">
        <v>9</v>
      </c>
      <c r="E55" s="57"/>
      <c r="F55" s="46"/>
      <c r="G55" s="48"/>
    </row>
    <row r="56" spans="1:7" ht="15.75" hidden="1" x14ac:dyDescent="0.25">
      <c r="A56" s="44"/>
      <c r="B56" s="50"/>
      <c r="C56" s="51" t="s">
        <v>48</v>
      </c>
      <c r="D56" s="55" t="s">
        <v>9</v>
      </c>
      <c r="E56" s="57"/>
      <c r="F56" s="46"/>
      <c r="G56" s="48"/>
    </row>
    <row r="57" spans="1:7" ht="15.75" hidden="1" x14ac:dyDescent="0.25">
      <c r="A57" s="44"/>
      <c r="B57" s="50"/>
      <c r="C57" s="51" t="s">
        <v>28</v>
      </c>
      <c r="D57" s="55" t="s">
        <v>9</v>
      </c>
      <c r="E57" s="57"/>
      <c r="F57" s="46"/>
      <c r="G57" s="48"/>
    </row>
    <row r="58" spans="1:7" ht="15.75" hidden="1" x14ac:dyDescent="0.25">
      <c r="A58" s="44"/>
      <c r="B58" s="50"/>
      <c r="C58" s="51" t="s">
        <v>49</v>
      </c>
      <c r="D58" s="55" t="s">
        <v>9</v>
      </c>
      <c r="E58" s="57"/>
      <c r="F58" s="46"/>
      <c r="G58" s="48"/>
    </row>
    <row r="59" spans="1:7" ht="15.75" hidden="1" x14ac:dyDescent="0.25">
      <c r="A59" s="44"/>
      <c r="B59" s="50"/>
      <c r="C59" s="51" t="s">
        <v>28</v>
      </c>
      <c r="D59" s="55" t="s">
        <v>9</v>
      </c>
      <c r="E59" s="57"/>
      <c r="F59" s="46"/>
      <c r="G59" s="48"/>
    </row>
    <row r="60" spans="1:7" ht="15.75" hidden="1" x14ac:dyDescent="0.25">
      <c r="A60" s="44"/>
      <c r="B60" s="50"/>
      <c r="C60" s="51" t="s">
        <v>15</v>
      </c>
      <c r="D60" s="55" t="s">
        <v>9</v>
      </c>
      <c r="E60" s="56"/>
      <c r="F60" s="46"/>
      <c r="G60" s="48"/>
    </row>
    <row r="61" spans="1:7" ht="63" x14ac:dyDescent="0.25">
      <c r="A61" s="44">
        <v>7</v>
      </c>
      <c r="B61" s="50" t="s">
        <v>45</v>
      </c>
      <c r="C61" s="51" t="s">
        <v>46</v>
      </c>
      <c r="D61" s="55" t="s">
        <v>9</v>
      </c>
      <c r="E61" s="56">
        <f>'QTY calculation store platf (2)'!J75</f>
        <v>60</v>
      </c>
      <c r="F61" s="46"/>
      <c r="G61" s="48"/>
    </row>
    <row r="62" spans="1:7" ht="15.75" hidden="1" x14ac:dyDescent="0.25">
      <c r="A62" s="44"/>
      <c r="B62" s="50"/>
      <c r="C62" s="51" t="s">
        <v>53</v>
      </c>
      <c r="D62" s="55" t="s">
        <v>52</v>
      </c>
      <c r="E62" s="52"/>
      <c r="F62" s="46"/>
      <c r="G62" s="48"/>
    </row>
    <row r="63" spans="1:7" ht="15.75" hidden="1" x14ac:dyDescent="0.25">
      <c r="A63" s="44"/>
      <c r="B63" s="50"/>
      <c r="C63" s="51" t="s">
        <v>28</v>
      </c>
      <c r="D63" s="55" t="s">
        <v>52</v>
      </c>
      <c r="E63" s="52"/>
      <c r="F63" s="46"/>
      <c r="G63" s="48"/>
    </row>
    <row r="64" spans="1:7" ht="15.75" hidden="1" x14ac:dyDescent="0.25">
      <c r="A64" s="44"/>
      <c r="B64" s="50"/>
      <c r="C64" s="51" t="s">
        <v>54</v>
      </c>
      <c r="D64" s="55" t="s">
        <v>52</v>
      </c>
      <c r="E64" s="52"/>
      <c r="F64" s="46"/>
      <c r="G64" s="48"/>
    </row>
    <row r="65" spans="1:11" ht="31.5" x14ac:dyDescent="0.25">
      <c r="A65" s="44">
        <v>8</v>
      </c>
      <c r="B65" s="50" t="s">
        <v>50</v>
      </c>
      <c r="C65" s="51" t="s">
        <v>51</v>
      </c>
      <c r="D65" s="55" t="s">
        <v>52</v>
      </c>
      <c r="E65" s="56">
        <f>'QTY calculation store platf (2)'!J81</f>
        <v>70</v>
      </c>
      <c r="F65" s="46"/>
      <c r="G65" s="48"/>
    </row>
    <row r="66" spans="1:11" ht="15.75" hidden="1" x14ac:dyDescent="0.25">
      <c r="A66" s="44"/>
      <c r="B66" s="50"/>
      <c r="C66" s="51" t="s">
        <v>57</v>
      </c>
      <c r="D66" s="55" t="s">
        <v>52</v>
      </c>
      <c r="E66" s="52"/>
      <c r="F66" s="46"/>
      <c r="G66" s="48"/>
    </row>
    <row r="67" spans="1:11" ht="47.25" x14ac:dyDescent="0.25">
      <c r="A67" s="44">
        <v>9</v>
      </c>
      <c r="B67" s="50" t="s">
        <v>55</v>
      </c>
      <c r="C67" s="51" t="s">
        <v>56</v>
      </c>
      <c r="D67" s="55" t="s">
        <v>52</v>
      </c>
      <c r="E67" s="56">
        <f>'QTY calculation store platf (2)'!J85</f>
        <v>180</v>
      </c>
      <c r="F67" s="46"/>
      <c r="G67" s="48"/>
    </row>
    <row r="68" spans="1:11" ht="15.75" hidden="1" x14ac:dyDescent="0.25">
      <c r="A68" s="44"/>
      <c r="B68" s="50"/>
      <c r="C68" s="51" t="s">
        <v>43</v>
      </c>
      <c r="D68" s="55" t="s">
        <v>52</v>
      </c>
      <c r="E68" s="52"/>
      <c r="F68" s="46"/>
      <c r="G68" s="48"/>
    </row>
    <row r="69" spans="1:11" ht="15.75" hidden="1" x14ac:dyDescent="0.25">
      <c r="A69" s="44"/>
      <c r="B69" s="50"/>
      <c r="C69" s="51" t="s">
        <v>59</v>
      </c>
      <c r="D69" s="55" t="s">
        <v>52</v>
      </c>
      <c r="E69" s="52"/>
      <c r="F69" s="46"/>
      <c r="G69" s="48"/>
    </row>
    <row r="70" spans="1:11" ht="15.75" hidden="1" x14ac:dyDescent="0.25">
      <c r="A70" s="44"/>
      <c r="B70" s="50"/>
      <c r="C70" s="51" t="s">
        <v>15</v>
      </c>
      <c r="D70" s="55" t="s">
        <v>52</v>
      </c>
      <c r="E70" s="52"/>
      <c r="F70" s="46"/>
      <c r="G70" s="48"/>
    </row>
    <row r="71" spans="1:11" ht="126" x14ac:dyDescent="0.25">
      <c r="A71" s="44">
        <v>10</v>
      </c>
      <c r="B71" s="50">
        <v>16.100000000000001</v>
      </c>
      <c r="C71" s="51" t="s">
        <v>58</v>
      </c>
      <c r="D71" s="55" t="s">
        <v>52</v>
      </c>
      <c r="E71" s="56">
        <f>'QTY calculation store platf (2)'!J91</f>
        <v>880</v>
      </c>
      <c r="F71" s="46"/>
      <c r="G71" s="48"/>
    </row>
    <row r="72" spans="1:11" ht="15.75" hidden="1" x14ac:dyDescent="0.25">
      <c r="A72" s="44"/>
      <c r="B72" s="50"/>
      <c r="C72" s="51" t="s">
        <v>43</v>
      </c>
      <c r="D72" s="47" t="s">
        <v>62</v>
      </c>
      <c r="E72" s="56"/>
      <c r="F72" s="46"/>
      <c r="G72" s="48"/>
    </row>
    <row r="73" spans="1:11" ht="15.75" hidden="1" x14ac:dyDescent="0.25">
      <c r="A73" s="44"/>
      <c r="B73" s="50"/>
      <c r="C73" s="51" t="s">
        <v>59</v>
      </c>
      <c r="D73" s="47" t="s">
        <v>62</v>
      </c>
      <c r="E73" s="56"/>
      <c r="F73" s="46"/>
      <c r="G73" s="48"/>
    </row>
    <row r="74" spans="1:11" ht="15.75" hidden="1" x14ac:dyDescent="0.25">
      <c r="A74" s="44"/>
      <c r="B74" s="50"/>
      <c r="C74" s="51" t="s">
        <v>63</v>
      </c>
      <c r="D74" s="47" t="s">
        <v>62</v>
      </c>
      <c r="E74" s="56"/>
      <c r="F74" s="46"/>
      <c r="G74" s="48"/>
    </row>
    <row r="75" spans="1:11" ht="15.75" hidden="1" x14ac:dyDescent="0.25">
      <c r="A75" s="44"/>
      <c r="B75" s="50"/>
      <c r="C75" s="51" t="s">
        <v>15</v>
      </c>
      <c r="D75" s="47" t="s">
        <v>62</v>
      </c>
      <c r="E75" s="56"/>
      <c r="F75" s="46"/>
      <c r="G75" s="48"/>
    </row>
    <row r="76" spans="1:11" ht="189" x14ac:dyDescent="0.25">
      <c r="A76" s="44">
        <v>11</v>
      </c>
      <c r="B76" s="50" t="s">
        <v>60</v>
      </c>
      <c r="C76" s="45" t="s">
        <v>61</v>
      </c>
      <c r="D76" s="47" t="s">
        <v>62</v>
      </c>
      <c r="E76" s="56">
        <f>'QTY calculation store platf (2)'!J97</f>
        <v>420</v>
      </c>
      <c r="F76" s="46"/>
      <c r="G76" s="48"/>
      <c r="K76" s="49">
        <f>90*35</f>
        <v>3150</v>
      </c>
    </row>
    <row r="77" spans="1:11" ht="78.75" x14ac:dyDescent="0.25">
      <c r="A77" s="44">
        <v>12</v>
      </c>
      <c r="B77" s="50">
        <v>16.45</v>
      </c>
      <c r="C77" s="51" t="s">
        <v>64</v>
      </c>
      <c r="D77" s="62" t="s">
        <v>105</v>
      </c>
      <c r="E77" s="56">
        <f>'QTY calculation store platf (2)'!J99</f>
        <v>980</v>
      </c>
      <c r="F77" s="46"/>
      <c r="G77" s="48"/>
    </row>
    <row r="78" spans="1:11" ht="78.75" x14ac:dyDescent="0.25">
      <c r="A78" s="44">
        <v>13</v>
      </c>
      <c r="B78" s="50" t="s">
        <v>65</v>
      </c>
      <c r="C78" s="51" t="s">
        <v>66</v>
      </c>
      <c r="D78" s="62" t="s">
        <v>105</v>
      </c>
      <c r="E78" s="56">
        <f>'QTY calculation store platf (2)'!J101</f>
        <v>980</v>
      </c>
      <c r="F78" s="46"/>
      <c r="G78" s="48"/>
    </row>
    <row r="79" spans="1:11" ht="15.75" hidden="1" x14ac:dyDescent="0.25">
      <c r="A79" s="46"/>
      <c r="B79" s="50"/>
      <c r="C79" s="51" t="s">
        <v>27</v>
      </c>
      <c r="D79" s="55" t="s">
        <v>69</v>
      </c>
      <c r="E79" s="52"/>
      <c r="F79" s="46"/>
      <c r="G79" s="48"/>
    </row>
    <row r="80" spans="1:11" ht="94.5" x14ac:dyDescent="0.25">
      <c r="A80" s="44">
        <v>14</v>
      </c>
      <c r="B80" s="50" t="s">
        <v>67</v>
      </c>
      <c r="C80" s="51" t="s">
        <v>68</v>
      </c>
      <c r="D80" s="55" t="s">
        <v>69</v>
      </c>
      <c r="E80" s="56">
        <f>'QTY calculation store platf (2)'!J104</f>
        <v>60</v>
      </c>
      <c r="F80" s="46"/>
      <c r="G80" s="48"/>
    </row>
    <row r="81" spans="1:7" ht="15.75" hidden="1" x14ac:dyDescent="0.25">
      <c r="A81" s="44"/>
      <c r="B81" s="50"/>
      <c r="C81" s="51" t="s">
        <v>73</v>
      </c>
      <c r="D81" s="47" t="s">
        <v>72</v>
      </c>
      <c r="E81" s="56"/>
      <c r="F81" s="46"/>
      <c r="G81" s="48"/>
    </row>
    <row r="82" spans="1:7" ht="15.75" hidden="1" x14ac:dyDescent="0.25">
      <c r="A82" s="46"/>
      <c r="B82" s="50"/>
      <c r="C82" s="51" t="s">
        <v>28</v>
      </c>
      <c r="D82" s="47" t="s">
        <v>72</v>
      </c>
      <c r="E82" s="56"/>
      <c r="F82" s="46"/>
      <c r="G82" s="48"/>
    </row>
    <row r="83" spans="1:7" ht="15.75" hidden="1" x14ac:dyDescent="0.25">
      <c r="A83" s="46"/>
      <c r="B83" s="50"/>
      <c r="C83" s="51"/>
      <c r="D83" s="47"/>
      <c r="E83" s="56"/>
      <c r="F83" s="46"/>
      <c r="G83" s="48"/>
    </row>
    <row r="84" spans="1:7" ht="78.75" x14ac:dyDescent="0.25">
      <c r="A84" s="44">
        <v>15</v>
      </c>
      <c r="B84" s="50" t="s">
        <v>70</v>
      </c>
      <c r="C84" s="51" t="s">
        <v>71</v>
      </c>
      <c r="D84" s="47" t="s">
        <v>72</v>
      </c>
      <c r="E84" s="56">
        <v>3200</v>
      </c>
      <c r="F84" s="46"/>
      <c r="G84" s="48"/>
    </row>
    <row r="85" spans="1:7" ht="15.75" hidden="1" x14ac:dyDescent="0.25">
      <c r="A85" s="46"/>
      <c r="B85" s="46"/>
      <c r="C85" s="58"/>
      <c r="D85" s="46"/>
      <c r="E85" s="46"/>
      <c r="F85" s="46"/>
      <c r="G85" s="48"/>
    </row>
    <row r="86" spans="1:7" ht="31.5" x14ac:dyDescent="0.25">
      <c r="A86" s="46">
        <v>16</v>
      </c>
      <c r="B86" s="11" t="s">
        <v>74</v>
      </c>
      <c r="C86" s="43" t="s">
        <v>75</v>
      </c>
      <c r="D86" s="33" t="s">
        <v>76</v>
      </c>
      <c r="E86" s="46">
        <f>'QTY calculation store platf (2)'!J113</f>
        <v>750</v>
      </c>
      <c r="F86" s="46"/>
      <c r="G86" s="48"/>
    </row>
    <row r="87" spans="1:7" ht="46.5" customHeight="1" x14ac:dyDescent="0.25">
      <c r="A87" s="44">
        <v>17</v>
      </c>
      <c r="B87" s="46" t="s">
        <v>97</v>
      </c>
      <c r="C87" s="43" t="s">
        <v>102</v>
      </c>
      <c r="D87" s="46" t="s">
        <v>99</v>
      </c>
      <c r="E87" s="53">
        <f>'QTY calculation store platf (2)'!J120</f>
        <v>330</v>
      </c>
      <c r="F87" s="59"/>
      <c r="G87" s="48"/>
    </row>
    <row r="88" spans="1:7" ht="15.75" x14ac:dyDescent="0.25">
      <c r="A88" s="69" t="s">
        <v>104</v>
      </c>
      <c r="B88" s="69"/>
      <c r="C88" s="69"/>
      <c r="D88" s="69"/>
      <c r="E88" s="69"/>
      <c r="F88" s="69"/>
      <c r="G88" s="69"/>
    </row>
    <row r="89" spans="1:7" ht="126" x14ac:dyDescent="0.25">
      <c r="A89" s="11">
        <v>17</v>
      </c>
      <c r="B89" s="11" t="s">
        <v>103</v>
      </c>
      <c r="C89" s="43" t="s">
        <v>107</v>
      </c>
      <c r="D89" s="46" t="s">
        <v>78</v>
      </c>
      <c r="E89" s="46">
        <v>1</v>
      </c>
      <c r="F89" s="61"/>
      <c r="G89" s="48"/>
    </row>
    <row r="90" spans="1:7" ht="15.75" x14ac:dyDescent="0.25">
      <c r="A90" s="65" t="s">
        <v>109</v>
      </c>
      <c r="B90" s="66"/>
      <c r="C90" s="66"/>
      <c r="D90" s="66"/>
      <c r="E90" s="66"/>
      <c r="F90" s="67"/>
      <c r="G90" s="60"/>
    </row>
    <row r="91" spans="1:7" ht="15.75" x14ac:dyDescent="0.25">
      <c r="A91" s="60"/>
      <c r="B91" s="63"/>
      <c r="C91" s="63"/>
      <c r="D91" s="63"/>
      <c r="E91" s="63" t="s">
        <v>108</v>
      </c>
      <c r="F91" s="64"/>
      <c r="G91" s="60"/>
    </row>
    <row r="92" spans="1:7" ht="15.75" x14ac:dyDescent="0.25">
      <c r="A92" s="65" t="s">
        <v>110</v>
      </c>
      <c r="B92" s="66"/>
      <c r="C92" s="66"/>
      <c r="D92" s="66"/>
      <c r="E92" s="66"/>
      <c r="F92" s="67"/>
      <c r="G92" s="60"/>
    </row>
  </sheetData>
  <mergeCells count="4">
    <mergeCell ref="A90:F90"/>
    <mergeCell ref="A92:F92"/>
    <mergeCell ref="A1:G1"/>
    <mergeCell ref="A88:G88"/>
  </mergeCells>
  <printOptions horizontalCentered="1"/>
  <pageMargins left="0.11811023622047245" right="0.11811023622047245" top="0.74803149606299213" bottom="0.35433070866141736" header="0.31496062992125984" footer="0.31496062992125984"/>
  <pageSetup scale="97" fitToHeight="3" orientation="portrait" r:id="rId1"/>
  <rowBreaks count="1" manualBreakCount="1">
    <brk id="47"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9744F-E4C8-41AB-B5BE-D2AA0D1C4411}">
  <dimension ref="A1:K120"/>
  <sheetViews>
    <sheetView view="pageBreakPreview" topLeftCell="A100" zoomScale="115" zoomScaleNormal="100" zoomScaleSheetLayoutView="115" workbookViewId="0">
      <selection activeCell="H93" sqref="H93"/>
    </sheetView>
  </sheetViews>
  <sheetFormatPr defaultRowHeight="15" x14ac:dyDescent="0.25"/>
  <cols>
    <col min="1" max="1" width="9.140625" style="1"/>
    <col min="2" max="2" width="11.28515625" style="1" customWidth="1"/>
    <col min="3" max="3" width="34.140625" style="36" customWidth="1"/>
    <col min="4" max="9" width="9.140625" style="1"/>
    <col min="10" max="10" width="11.5703125" style="1" customWidth="1"/>
    <col min="11" max="16384" width="9.140625" style="1"/>
  </cols>
  <sheetData>
    <row r="1" spans="1:11" x14ac:dyDescent="0.25">
      <c r="I1" s="70" t="s">
        <v>79</v>
      </c>
      <c r="J1" s="70"/>
    </row>
    <row r="2" spans="1:11" ht="60" customHeight="1" x14ac:dyDescent="0.25">
      <c r="A2" s="71" t="s">
        <v>80</v>
      </c>
      <c r="B2" s="71"/>
      <c r="C2" s="71"/>
      <c r="D2" s="71"/>
      <c r="E2" s="71"/>
      <c r="F2" s="71"/>
      <c r="G2" s="71"/>
      <c r="H2" s="71"/>
      <c r="I2" s="71"/>
      <c r="J2" s="71"/>
    </row>
    <row r="3" spans="1:11" ht="30" x14ac:dyDescent="0.25">
      <c r="A3" s="2" t="s">
        <v>0</v>
      </c>
      <c r="B3" s="3" t="s">
        <v>1</v>
      </c>
      <c r="C3" s="37" t="s">
        <v>2</v>
      </c>
      <c r="D3" s="2" t="s">
        <v>3</v>
      </c>
      <c r="E3" s="2"/>
      <c r="F3" s="2" t="s">
        <v>81</v>
      </c>
      <c r="G3" s="2" t="s">
        <v>82</v>
      </c>
      <c r="H3" s="2" t="s">
        <v>83</v>
      </c>
      <c r="I3" s="3" t="s">
        <v>84</v>
      </c>
      <c r="J3" s="2" t="s">
        <v>85</v>
      </c>
      <c r="K3" s="1" t="s">
        <v>86</v>
      </c>
    </row>
    <row r="4" spans="1:11" ht="186.75" customHeight="1" x14ac:dyDescent="0.25">
      <c r="A4" s="8">
        <v>1</v>
      </c>
      <c r="B4" s="9" t="s">
        <v>7</v>
      </c>
      <c r="C4" s="38" t="s">
        <v>87</v>
      </c>
      <c r="D4" s="8" t="s">
        <v>9</v>
      </c>
      <c r="E4" s="8"/>
      <c r="F4" s="5"/>
      <c r="G4" s="5"/>
      <c r="H4" s="5"/>
      <c r="I4" s="5"/>
      <c r="J4" s="5"/>
    </row>
    <row r="5" spans="1:11" ht="31.5" x14ac:dyDescent="0.25">
      <c r="A5" s="8"/>
      <c r="B5" s="20"/>
      <c r="C5" s="39" t="s">
        <v>88</v>
      </c>
      <c r="D5" s="5" t="s">
        <v>9</v>
      </c>
      <c r="E5" s="5">
        <v>1</v>
      </c>
      <c r="F5" s="5">
        <v>2</v>
      </c>
      <c r="G5" s="5">
        <f>15+((0.575+0.115+0.115))+(0.15+0.15)</f>
        <v>16.105</v>
      </c>
      <c r="H5" s="16">
        <f>0.7+0.15+0.15</f>
        <v>1</v>
      </c>
      <c r="I5" s="5">
        <f>0.1+0.375+0.3</f>
        <v>0.77499999999999991</v>
      </c>
      <c r="J5" s="16">
        <f>F5*G5*H5*I5*E5</f>
        <v>24.962749999999996</v>
      </c>
    </row>
    <row r="6" spans="1:11" ht="15.75" x14ac:dyDescent="0.25">
      <c r="A6" s="8"/>
      <c r="B6" s="20"/>
      <c r="C6" s="39" t="s">
        <v>11</v>
      </c>
      <c r="D6" s="5" t="s">
        <v>9</v>
      </c>
      <c r="E6" s="5">
        <v>1</v>
      </c>
      <c r="F6" s="5">
        <v>2</v>
      </c>
      <c r="G6" s="5">
        <f>50-((0.575+0.115+0.115)+(0.15+0.15))</f>
        <v>48.895000000000003</v>
      </c>
      <c r="H6" s="16">
        <f>0.7+0.15+0.15</f>
        <v>1</v>
      </c>
      <c r="I6" s="5">
        <f>0.1+0.375+0.3</f>
        <v>0.77499999999999991</v>
      </c>
      <c r="J6" s="16">
        <f>F6*G6*H6*I6*E6</f>
        <v>75.78725</v>
      </c>
    </row>
    <row r="7" spans="1:11" ht="31.5" x14ac:dyDescent="0.25">
      <c r="A7" s="8"/>
      <c r="B7" s="20"/>
      <c r="C7" s="39" t="s">
        <v>12</v>
      </c>
      <c r="D7" s="5" t="s">
        <v>9</v>
      </c>
      <c r="E7" s="5"/>
      <c r="F7" s="5">
        <v>1</v>
      </c>
      <c r="G7" s="5">
        <v>100</v>
      </c>
      <c r="H7" s="5">
        <f>0.91</f>
        <v>0.91</v>
      </c>
      <c r="I7" s="5">
        <f>0.45+0.075</f>
        <v>0.52500000000000002</v>
      </c>
      <c r="J7" s="16">
        <f>F7*G7*H7*I7</f>
        <v>47.774999999999999</v>
      </c>
    </row>
    <row r="8" spans="1:11" ht="15.75" x14ac:dyDescent="0.25">
      <c r="A8" s="8"/>
      <c r="B8" s="20"/>
      <c r="C8" s="39" t="s">
        <v>13</v>
      </c>
      <c r="D8" s="5" t="s">
        <v>9</v>
      </c>
      <c r="E8" s="5"/>
      <c r="F8" s="5">
        <v>1</v>
      </c>
      <c r="G8" s="5">
        <v>200</v>
      </c>
      <c r="H8" s="5">
        <v>4</v>
      </c>
      <c r="I8" s="5">
        <v>0.3</v>
      </c>
      <c r="J8" s="16">
        <f>F8*G8*H8*I8</f>
        <v>240</v>
      </c>
    </row>
    <row r="9" spans="1:11" ht="15.75" x14ac:dyDescent="0.25">
      <c r="A9" s="8"/>
      <c r="B9" s="20"/>
      <c r="C9" s="39" t="s">
        <v>14</v>
      </c>
      <c r="D9" s="5" t="s">
        <v>9</v>
      </c>
      <c r="E9" s="5"/>
      <c r="F9" s="5">
        <v>6</v>
      </c>
      <c r="G9" s="5">
        <v>12.09</v>
      </c>
      <c r="H9" s="5"/>
      <c r="I9" s="5">
        <v>0.3</v>
      </c>
      <c r="J9" s="16">
        <f>F9*G9*I9</f>
        <v>21.761999999999997</v>
      </c>
    </row>
    <row r="10" spans="1:11" ht="15.75" x14ac:dyDescent="0.25">
      <c r="A10" s="8"/>
      <c r="B10" s="20"/>
      <c r="C10" s="39" t="s">
        <v>89</v>
      </c>
      <c r="D10" s="5" t="s">
        <v>9</v>
      </c>
      <c r="E10" s="5"/>
      <c r="F10" s="5">
        <v>2</v>
      </c>
      <c r="G10" s="5">
        <f>0.6+0.15</f>
        <v>0.75</v>
      </c>
      <c r="H10" s="5">
        <f>0.6+0.15</f>
        <v>0.75</v>
      </c>
      <c r="I10" s="5">
        <v>1.25</v>
      </c>
      <c r="J10" s="16">
        <f>F10*G10*I10*H10</f>
        <v>1.40625</v>
      </c>
    </row>
    <row r="11" spans="1:11" ht="15.75" x14ac:dyDescent="0.25">
      <c r="A11" s="8"/>
      <c r="B11" s="20"/>
      <c r="C11" s="39" t="s">
        <v>89</v>
      </c>
      <c r="D11" s="5" t="s">
        <v>9</v>
      </c>
      <c r="E11" s="5"/>
      <c r="F11" s="5">
        <v>1</v>
      </c>
      <c r="G11" s="5">
        <f>0.5+0.15</f>
        <v>0.65</v>
      </c>
      <c r="H11" s="5">
        <f>0.5+0.15</f>
        <v>0.65</v>
      </c>
      <c r="I11" s="5">
        <v>1.25</v>
      </c>
      <c r="J11" s="16">
        <f>F11*G11*I11*H11</f>
        <v>0.52812500000000007</v>
      </c>
    </row>
    <row r="12" spans="1:11" ht="15.75" x14ac:dyDescent="0.25">
      <c r="A12" s="8"/>
      <c r="B12" s="20"/>
      <c r="C12" s="39" t="s">
        <v>15</v>
      </c>
      <c r="D12" s="5"/>
      <c r="E12" s="5"/>
      <c r="F12" s="5"/>
      <c r="G12" s="5"/>
      <c r="H12" s="5"/>
      <c r="I12" s="5"/>
      <c r="J12" s="16">
        <f>SUM(J5:J11)</f>
        <v>412.22137499999997</v>
      </c>
    </row>
    <row r="13" spans="1:11" s="6" customFormat="1" ht="15.75" x14ac:dyDescent="0.25">
      <c r="A13" s="21"/>
      <c r="B13" s="22"/>
      <c r="C13" s="40"/>
      <c r="D13" s="23"/>
      <c r="E13" s="23"/>
      <c r="F13" s="23"/>
      <c r="G13" s="23"/>
      <c r="H13" s="23"/>
      <c r="I13" s="23" t="s">
        <v>90</v>
      </c>
      <c r="J13" s="24">
        <f>ROUNDUP(J12,-1)</f>
        <v>420</v>
      </c>
      <c r="K13" s="6">
        <v>260.3</v>
      </c>
    </row>
    <row r="14" spans="1:11" ht="118.5" customHeight="1" x14ac:dyDescent="0.25">
      <c r="A14" s="8">
        <v>2</v>
      </c>
      <c r="B14" s="9" t="s">
        <v>16</v>
      </c>
      <c r="C14" s="39" t="s">
        <v>17</v>
      </c>
      <c r="D14" s="5" t="s">
        <v>9</v>
      </c>
      <c r="E14" s="5"/>
      <c r="F14" s="25"/>
      <c r="G14" s="26"/>
      <c r="H14" s="26"/>
      <c r="I14" s="26"/>
      <c r="J14" s="5"/>
    </row>
    <row r="15" spans="1:11" ht="15.75" x14ac:dyDescent="0.25">
      <c r="A15" s="8"/>
      <c r="B15" s="9"/>
      <c r="C15" s="39" t="s">
        <v>18</v>
      </c>
      <c r="D15" s="10"/>
      <c r="E15" s="5"/>
      <c r="F15" s="25"/>
      <c r="G15" s="26"/>
      <c r="H15" s="26"/>
      <c r="I15" s="26"/>
      <c r="J15" s="5"/>
    </row>
    <row r="16" spans="1:11" ht="15.75" x14ac:dyDescent="0.25">
      <c r="A16" s="8"/>
      <c r="B16" s="9"/>
      <c r="C16" s="39" t="s">
        <v>19</v>
      </c>
      <c r="D16" s="5" t="s">
        <v>9</v>
      </c>
      <c r="E16" s="5"/>
      <c r="F16" s="25"/>
      <c r="G16" s="26"/>
      <c r="H16" s="26"/>
      <c r="I16" s="27">
        <f>J13</f>
        <v>420</v>
      </c>
      <c r="J16" s="16">
        <f>I16</f>
        <v>420</v>
      </c>
    </row>
    <row r="17" spans="1:11" ht="15.75" x14ac:dyDescent="0.25">
      <c r="A17" s="8"/>
      <c r="B17" s="9"/>
      <c r="C17" s="39" t="s">
        <v>20</v>
      </c>
      <c r="D17" s="5" t="s">
        <v>9</v>
      </c>
      <c r="E17" s="5"/>
      <c r="F17" s="25"/>
      <c r="G17" s="26"/>
      <c r="H17" s="26"/>
      <c r="I17" s="27">
        <f>-(J35+J36)</f>
        <v>-9.0579999999999998</v>
      </c>
      <c r="J17" s="16">
        <f>I17</f>
        <v>-9.0579999999999998</v>
      </c>
    </row>
    <row r="18" spans="1:11" ht="15.75" x14ac:dyDescent="0.25">
      <c r="A18" s="8"/>
      <c r="B18" s="9"/>
      <c r="C18" s="39" t="s">
        <v>21</v>
      </c>
      <c r="D18" s="5" t="s">
        <v>9</v>
      </c>
      <c r="E18" s="5"/>
      <c r="F18" s="25"/>
      <c r="G18" s="26"/>
      <c r="H18" s="26"/>
      <c r="I18" s="26">
        <v>-45.36</v>
      </c>
      <c r="J18" s="16">
        <f>I18</f>
        <v>-45.36</v>
      </c>
    </row>
    <row r="19" spans="1:11" ht="15.75" x14ac:dyDescent="0.25">
      <c r="A19" s="8"/>
      <c r="B19" s="9"/>
      <c r="C19" s="39" t="s">
        <v>22</v>
      </c>
      <c r="D19" s="5" t="s">
        <v>9</v>
      </c>
      <c r="E19" s="5"/>
      <c r="F19" s="25"/>
      <c r="G19" s="26"/>
      <c r="H19" s="26"/>
      <c r="I19" s="26"/>
      <c r="J19" s="16"/>
    </row>
    <row r="20" spans="1:11" ht="15.75" x14ac:dyDescent="0.25">
      <c r="A20" s="8"/>
      <c r="B20" s="9"/>
      <c r="C20" s="39" t="s">
        <v>19</v>
      </c>
      <c r="D20" s="5" t="s">
        <v>9</v>
      </c>
      <c r="E20" s="5"/>
      <c r="F20" s="25"/>
      <c r="G20" s="26"/>
      <c r="H20" s="26"/>
      <c r="I20" s="27">
        <f>J7</f>
        <v>47.774999999999999</v>
      </c>
      <c r="J20" s="16">
        <f>I20</f>
        <v>47.774999999999999</v>
      </c>
    </row>
    <row r="21" spans="1:11" ht="15.75" x14ac:dyDescent="0.25">
      <c r="A21" s="8"/>
      <c r="B21" s="9"/>
      <c r="C21" s="39" t="s">
        <v>20</v>
      </c>
      <c r="D21" s="5" t="s">
        <v>9</v>
      </c>
      <c r="E21" s="5"/>
      <c r="F21" s="25"/>
      <c r="G21" s="26"/>
      <c r="H21" s="26"/>
      <c r="I21" s="27">
        <f>-J38</f>
        <v>-6.8250000000000002</v>
      </c>
      <c r="J21" s="16">
        <f>I21</f>
        <v>-6.8250000000000002</v>
      </c>
    </row>
    <row r="22" spans="1:11" ht="15.75" x14ac:dyDescent="0.25">
      <c r="A22" s="8"/>
      <c r="B22" s="9"/>
      <c r="C22" s="39" t="s">
        <v>21</v>
      </c>
      <c r="D22" s="5" t="s">
        <v>9</v>
      </c>
      <c r="E22" s="5"/>
      <c r="F22" s="25"/>
      <c r="G22" s="26"/>
      <c r="H22" s="26"/>
      <c r="I22" s="26">
        <f>-2*250*0.23*0.45</f>
        <v>-51.75</v>
      </c>
      <c r="J22" s="16">
        <f>I22</f>
        <v>-51.75</v>
      </c>
    </row>
    <row r="23" spans="1:11" ht="15.75" x14ac:dyDescent="0.25">
      <c r="A23" s="8"/>
      <c r="B23" s="9"/>
      <c r="C23" s="39" t="s">
        <v>15</v>
      </c>
      <c r="D23" s="5" t="s">
        <v>9</v>
      </c>
      <c r="E23" s="5"/>
      <c r="F23" s="25"/>
      <c r="G23" s="26"/>
      <c r="H23" s="26"/>
      <c r="I23" s="26"/>
      <c r="J23" s="16">
        <f>SUM(J16:J22)</f>
        <v>354.78199999999998</v>
      </c>
    </row>
    <row r="24" spans="1:11" ht="15.75" x14ac:dyDescent="0.25">
      <c r="A24" s="8"/>
      <c r="B24" s="9"/>
      <c r="C24" s="39"/>
      <c r="D24" s="10"/>
      <c r="E24" s="5"/>
      <c r="F24" s="25"/>
      <c r="G24" s="26"/>
      <c r="H24" s="26"/>
      <c r="I24" s="26" t="s">
        <v>90</v>
      </c>
      <c r="J24" s="18">
        <f>ROUNDUP(J23,-1)</f>
        <v>360</v>
      </c>
      <c r="K24" s="1">
        <v>196</v>
      </c>
    </row>
    <row r="25" spans="1:11" ht="117" customHeight="1" x14ac:dyDescent="0.25">
      <c r="A25" s="8">
        <v>3</v>
      </c>
      <c r="B25" s="9" t="s">
        <v>24</v>
      </c>
      <c r="C25" s="39" t="s">
        <v>25</v>
      </c>
      <c r="D25" s="10" t="s">
        <v>9</v>
      </c>
      <c r="E25" s="5"/>
      <c r="F25" s="28"/>
      <c r="G25" s="29"/>
      <c r="H25" s="29"/>
      <c r="I25" s="29"/>
      <c r="J25" s="5"/>
    </row>
    <row r="26" spans="1:11" ht="15.75" x14ac:dyDescent="0.25">
      <c r="A26" s="8"/>
      <c r="B26" s="9"/>
      <c r="C26" s="39" t="s">
        <v>26</v>
      </c>
      <c r="D26" s="10" t="s">
        <v>9</v>
      </c>
      <c r="E26" s="10"/>
      <c r="F26" s="5">
        <v>1</v>
      </c>
      <c r="G26" s="5">
        <v>50</v>
      </c>
      <c r="H26" s="5">
        <v>15</v>
      </c>
      <c r="I26" s="5">
        <v>0.1</v>
      </c>
      <c r="J26" s="16">
        <f>F26*G26*H26*I26</f>
        <v>75</v>
      </c>
    </row>
    <row r="27" spans="1:11" ht="31.5" x14ac:dyDescent="0.25">
      <c r="A27" s="8"/>
      <c r="B27" s="9"/>
      <c r="C27" s="39" t="s">
        <v>91</v>
      </c>
      <c r="D27" s="5" t="s">
        <v>9</v>
      </c>
      <c r="E27" s="5"/>
      <c r="F27" s="30">
        <v>10</v>
      </c>
      <c r="G27" s="30">
        <v>6</v>
      </c>
      <c r="H27" s="30">
        <v>0.6</v>
      </c>
      <c r="I27" s="30">
        <v>0.5</v>
      </c>
      <c r="J27" s="16">
        <f>F27*G27*H27*I27</f>
        <v>18</v>
      </c>
    </row>
    <row r="28" spans="1:11" ht="15.75" x14ac:dyDescent="0.25">
      <c r="A28" s="8"/>
      <c r="B28" s="9"/>
      <c r="C28" s="39" t="s">
        <v>28</v>
      </c>
      <c r="D28" s="5" t="s">
        <v>9</v>
      </c>
      <c r="E28" s="5"/>
      <c r="F28" s="30">
        <v>-10</v>
      </c>
      <c r="G28" s="30">
        <f>3.14</f>
        <v>3.14</v>
      </c>
      <c r="H28" s="31">
        <f>0.15*0.15</f>
        <v>2.2499999999999999E-2</v>
      </c>
      <c r="I28" s="30">
        <v>6</v>
      </c>
      <c r="J28" s="16">
        <f>F28*G28*H28*I28</f>
        <v>-4.2389999999999999</v>
      </c>
    </row>
    <row r="29" spans="1:11" ht="15.75" x14ac:dyDescent="0.25">
      <c r="A29" s="8"/>
      <c r="B29" s="9"/>
      <c r="C29" s="39" t="s">
        <v>89</v>
      </c>
      <c r="D29" s="5" t="s">
        <v>9</v>
      </c>
      <c r="E29" s="5"/>
      <c r="F29" s="30">
        <v>2</v>
      </c>
      <c r="G29" s="30">
        <v>0.6</v>
      </c>
      <c r="H29" s="31">
        <v>0.6</v>
      </c>
      <c r="I29" s="30">
        <v>1.25</v>
      </c>
      <c r="J29" s="16">
        <f>F29*G29*H29*I29</f>
        <v>0.89999999999999991</v>
      </c>
    </row>
    <row r="30" spans="1:11" ht="15.75" x14ac:dyDescent="0.25">
      <c r="A30" s="8"/>
      <c r="B30" s="9"/>
      <c r="C30" s="39" t="s">
        <v>89</v>
      </c>
      <c r="D30" s="5" t="s">
        <v>9</v>
      </c>
      <c r="E30" s="5"/>
      <c r="F30" s="30">
        <v>1</v>
      </c>
      <c r="G30" s="30">
        <v>0.5</v>
      </c>
      <c r="H30" s="31">
        <v>0.5</v>
      </c>
      <c r="I30" s="30">
        <v>1.25</v>
      </c>
      <c r="J30" s="16">
        <f>F30*G30*H30*I30</f>
        <v>0.3125</v>
      </c>
    </row>
    <row r="31" spans="1:11" ht="15.75" x14ac:dyDescent="0.25">
      <c r="A31" s="8"/>
      <c r="B31" s="9"/>
      <c r="C31" s="41" t="s">
        <v>15</v>
      </c>
      <c r="D31" s="15"/>
      <c r="E31" s="15"/>
      <c r="F31" s="15"/>
      <c r="G31" s="15"/>
      <c r="H31" s="15"/>
      <c r="I31" s="15"/>
      <c r="J31" s="32">
        <f>SUM(J26:J30)</f>
        <v>89.973500000000001</v>
      </c>
    </row>
    <row r="32" spans="1:11" ht="15.75" x14ac:dyDescent="0.25">
      <c r="A32" s="8"/>
      <c r="B32" s="9"/>
      <c r="C32" s="39"/>
      <c r="D32" s="10"/>
      <c r="E32" s="10"/>
      <c r="F32" s="30"/>
      <c r="G32" s="30"/>
      <c r="H32" s="30"/>
      <c r="I32" s="30" t="s">
        <v>90</v>
      </c>
      <c r="J32" s="18">
        <f>ROUNDUP(J31,-1)</f>
        <v>90</v>
      </c>
      <c r="K32" s="1">
        <v>7878.5</v>
      </c>
    </row>
    <row r="33" spans="1:10" ht="110.25" x14ac:dyDescent="0.25">
      <c r="A33" s="8">
        <v>4</v>
      </c>
      <c r="B33" s="9" t="s">
        <v>29</v>
      </c>
      <c r="C33" s="39" t="s">
        <v>30</v>
      </c>
      <c r="D33" s="10" t="s">
        <v>9</v>
      </c>
      <c r="E33" s="10"/>
      <c r="F33" s="5"/>
      <c r="G33" s="5"/>
      <c r="H33" s="5"/>
      <c r="I33" s="5"/>
      <c r="J33" s="5"/>
    </row>
    <row r="34" spans="1:10" ht="15.75" x14ac:dyDescent="0.25">
      <c r="A34" s="8"/>
      <c r="B34" s="9"/>
      <c r="C34" s="39" t="s">
        <v>31</v>
      </c>
      <c r="D34" s="10"/>
      <c r="E34" s="10"/>
      <c r="F34" s="5"/>
      <c r="G34" s="5"/>
      <c r="H34" s="5"/>
      <c r="I34" s="5"/>
      <c r="J34" s="5"/>
    </row>
    <row r="35" spans="1:10" ht="31.5" x14ac:dyDescent="0.25">
      <c r="A35" s="8"/>
      <c r="B35" s="9"/>
      <c r="C35" s="39" t="s">
        <v>92</v>
      </c>
      <c r="D35" s="5" t="s">
        <v>9</v>
      </c>
      <c r="E35" s="5">
        <v>1</v>
      </c>
      <c r="F35" s="5">
        <v>2</v>
      </c>
      <c r="G35" s="5">
        <f>G5-0.3</f>
        <v>15.805</v>
      </c>
      <c r="H35" s="16">
        <v>0.7</v>
      </c>
      <c r="I35" s="5">
        <v>0.1</v>
      </c>
      <c r="J35" s="16">
        <f t="shared" ref="J35:J37" si="0">F35*G35*H35*I35*E35</f>
        <v>2.2126999999999999</v>
      </c>
    </row>
    <row r="36" spans="1:10" ht="15.75" x14ac:dyDescent="0.25">
      <c r="A36" s="8"/>
      <c r="B36" s="9"/>
      <c r="C36" s="39" t="s">
        <v>28</v>
      </c>
      <c r="D36" s="5" t="s">
        <v>9</v>
      </c>
      <c r="E36" s="5">
        <v>1</v>
      </c>
      <c r="F36" s="5">
        <v>2</v>
      </c>
      <c r="G36" s="5">
        <f>G6</f>
        <v>48.895000000000003</v>
      </c>
      <c r="H36" s="16">
        <v>0.7</v>
      </c>
      <c r="I36" s="5">
        <v>0.1</v>
      </c>
      <c r="J36" s="16">
        <f t="shared" si="0"/>
        <v>6.8453000000000008</v>
      </c>
    </row>
    <row r="37" spans="1:10" ht="31.5" x14ac:dyDescent="0.25">
      <c r="A37" s="8"/>
      <c r="B37" s="9"/>
      <c r="C37" s="39" t="s">
        <v>92</v>
      </c>
      <c r="D37" s="5" t="s">
        <v>9</v>
      </c>
      <c r="E37" s="5">
        <v>1</v>
      </c>
      <c r="F37" s="5">
        <v>1</v>
      </c>
      <c r="G37" s="5">
        <v>15</v>
      </c>
      <c r="H37" s="5">
        <v>50</v>
      </c>
      <c r="I37" s="5">
        <v>7.4999999999999997E-2</v>
      </c>
      <c r="J37" s="16">
        <f t="shared" si="0"/>
        <v>56.25</v>
      </c>
    </row>
    <row r="38" spans="1:10" ht="15.75" x14ac:dyDescent="0.25">
      <c r="A38" s="8"/>
      <c r="B38" s="9"/>
      <c r="C38" s="39" t="s">
        <v>33</v>
      </c>
      <c r="D38" s="5" t="s">
        <v>9</v>
      </c>
      <c r="E38" s="5"/>
      <c r="F38" s="5">
        <v>1</v>
      </c>
      <c r="G38" s="5">
        <v>100</v>
      </c>
      <c r="H38" s="5">
        <v>0.91</v>
      </c>
      <c r="I38" s="5">
        <v>7.4999999999999997E-2</v>
      </c>
      <c r="J38" s="16">
        <f>F38*G38*H38*I38</f>
        <v>6.8250000000000002</v>
      </c>
    </row>
    <row r="39" spans="1:10" ht="15.75" x14ac:dyDescent="0.25">
      <c r="A39" s="8"/>
      <c r="B39" s="9"/>
      <c r="C39" s="39" t="s">
        <v>13</v>
      </c>
      <c r="D39" s="5" t="s">
        <v>9</v>
      </c>
      <c r="E39" s="5"/>
      <c r="F39" s="5">
        <v>1</v>
      </c>
      <c r="G39" s="5">
        <v>200</v>
      </c>
      <c r="H39" s="5">
        <v>3.75</v>
      </c>
      <c r="I39" s="5">
        <v>0.1</v>
      </c>
      <c r="J39" s="16">
        <f>F39*G39*H39*I39</f>
        <v>75</v>
      </c>
    </row>
    <row r="40" spans="1:10" ht="15.75" x14ac:dyDescent="0.25">
      <c r="A40" s="8"/>
      <c r="B40" s="9"/>
      <c r="C40" s="39" t="s">
        <v>14</v>
      </c>
      <c r="D40" s="5" t="s">
        <v>9</v>
      </c>
      <c r="E40" s="5"/>
      <c r="F40" s="5">
        <v>6</v>
      </c>
      <c r="G40" s="5">
        <v>12.09</v>
      </c>
      <c r="H40" s="5"/>
      <c r="I40" s="5">
        <v>0.1</v>
      </c>
      <c r="J40" s="16">
        <f>F40*G40*I40</f>
        <v>7.2539999999999996</v>
      </c>
    </row>
    <row r="41" spans="1:10" ht="15.75" x14ac:dyDescent="0.25">
      <c r="A41" s="8"/>
      <c r="B41" s="9"/>
      <c r="C41" s="39" t="s">
        <v>34</v>
      </c>
      <c r="D41" s="5" t="s">
        <v>9</v>
      </c>
      <c r="E41" s="10"/>
      <c r="F41" s="30">
        <v>2</v>
      </c>
      <c r="G41" s="30">
        <v>15</v>
      </c>
      <c r="H41" s="31">
        <v>30</v>
      </c>
      <c r="I41" s="30">
        <v>0.1</v>
      </c>
      <c r="J41" s="16">
        <f>F41*G41*H41*I41</f>
        <v>90</v>
      </c>
    </row>
    <row r="42" spans="1:10" ht="15.75" x14ac:dyDescent="0.25">
      <c r="A42" s="8"/>
      <c r="B42" s="9"/>
      <c r="C42" s="39" t="s">
        <v>15</v>
      </c>
      <c r="D42" s="5" t="s">
        <v>9</v>
      </c>
      <c r="E42" s="5"/>
      <c r="F42" s="5"/>
      <c r="G42" s="5"/>
      <c r="H42" s="5"/>
      <c r="I42" s="5"/>
      <c r="J42" s="16">
        <f>SUM(J35:J41)</f>
        <v>244.38699999999997</v>
      </c>
    </row>
    <row r="43" spans="1:10" ht="15.75" x14ac:dyDescent="0.25">
      <c r="A43" s="8"/>
      <c r="B43" s="9"/>
      <c r="C43" s="39"/>
      <c r="D43" s="10"/>
      <c r="E43" s="10"/>
      <c r="F43" s="5"/>
      <c r="G43" s="5"/>
      <c r="H43" s="5"/>
      <c r="I43" s="5" t="s">
        <v>90</v>
      </c>
      <c r="J43" s="18">
        <f>ROUNDUP(J42,-1)</f>
        <v>250</v>
      </c>
    </row>
    <row r="44" spans="1:10" ht="64.5" customHeight="1" x14ac:dyDescent="0.25">
      <c r="A44" s="8">
        <v>5</v>
      </c>
      <c r="B44" s="9" t="s">
        <v>35</v>
      </c>
      <c r="C44" s="39" t="s">
        <v>36</v>
      </c>
      <c r="D44" s="10" t="s">
        <v>37</v>
      </c>
      <c r="E44" s="10"/>
      <c r="F44" s="5"/>
      <c r="G44" s="5"/>
      <c r="H44" s="5"/>
      <c r="I44" s="5"/>
      <c r="J44" s="14"/>
    </row>
    <row r="45" spans="1:10" ht="15.75" x14ac:dyDescent="0.25">
      <c r="A45" s="8"/>
      <c r="B45" s="9"/>
      <c r="C45" s="39" t="s">
        <v>31</v>
      </c>
      <c r="D45" s="10"/>
      <c r="E45" s="10"/>
      <c r="F45" s="5"/>
      <c r="G45" s="5"/>
      <c r="H45" s="5"/>
      <c r="I45" s="5"/>
      <c r="J45" s="14"/>
    </row>
    <row r="46" spans="1:10" s="4" customFormat="1" ht="31.5" x14ac:dyDescent="0.25">
      <c r="A46" s="8"/>
      <c r="B46" s="9"/>
      <c r="C46" s="39" t="s">
        <v>92</v>
      </c>
      <c r="D46" s="10" t="s">
        <v>37</v>
      </c>
      <c r="E46" s="10">
        <v>1</v>
      </c>
      <c r="F46" s="5">
        <v>1</v>
      </c>
      <c r="G46" s="5">
        <f>G35</f>
        <v>15.805</v>
      </c>
      <c r="H46" s="16"/>
      <c r="I46" s="17">
        <v>0.1</v>
      </c>
      <c r="J46" s="16">
        <f>F46*G46*I46*E46</f>
        <v>1.5805</v>
      </c>
    </row>
    <row r="47" spans="1:10" s="4" customFormat="1" ht="15.75" x14ac:dyDescent="0.25">
      <c r="A47" s="8"/>
      <c r="B47" s="9"/>
      <c r="C47" s="39" t="s">
        <v>28</v>
      </c>
      <c r="D47" s="10" t="s">
        <v>37</v>
      </c>
      <c r="E47" s="10">
        <v>1</v>
      </c>
      <c r="F47" s="5">
        <v>1</v>
      </c>
      <c r="G47" s="5">
        <f>G46-0.7*2</f>
        <v>14.404999999999999</v>
      </c>
      <c r="H47" s="16"/>
      <c r="I47" s="17">
        <v>0.1</v>
      </c>
      <c r="J47" s="16">
        <f t="shared" ref="J47:J52" si="1">F47*G47*I47*E47</f>
        <v>1.4405000000000001</v>
      </c>
    </row>
    <row r="48" spans="1:10" s="4" customFormat="1" ht="15.75" x14ac:dyDescent="0.25">
      <c r="A48" s="8"/>
      <c r="B48" s="9"/>
      <c r="C48" s="39" t="s">
        <v>28</v>
      </c>
      <c r="D48" s="10" t="s">
        <v>37</v>
      </c>
      <c r="E48" s="10">
        <v>1</v>
      </c>
      <c r="F48" s="5">
        <v>1</v>
      </c>
      <c r="G48" s="5">
        <f>G36</f>
        <v>48.895000000000003</v>
      </c>
      <c r="H48" s="16"/>
      <c r="I48" s="17">
        <v>0.1</v>
      </c>
      <c r="J48" s="16">
        <f t="shared" si="1"/>
        <v>4.8895000000000008</v>
      </c>
    </row>
    <row r="49" spans="1:11" s="4" customFormat="1" ht="15.75" x14ac:dyDescent="0.25">
      <c r="A49" s="8"/>
      <c r="B49" s="9"/>
      <c r="C49" s="39" t="s">
        <v>28</v>
      </c>
      <c r="D49" s="10" t="s">
        <v>37</v>
      </c>
      <c r="E49" s="10">
        <v>1</v>
      </c>
      <c r="F49" s="5">
        <v>1</v>
      </c>
      <c r="G49" s="5">
        <f>G48+0.7*2</f>
        <v>50.295000000000002</v>
      </c>
      <c r="H49" s="16"/>
      <c r="I49" s="17">
        <v>0.1</v>
      </c>
      <c r="J49" s="16">
        <f t="shared" si="1"/>
        <v>5.0295000000000005</v>
      </c>
    </row>
    <row r="50" spans="1:11" s="4" customFormat="1" ht="15.75" x14ac:dyDescent="0.25">
      <c r="A50" s="8"/>
      <c r="B50" s="9"/>
      <c r="C50" s="39" t="s">
        <v>38</v>
      </c>
      <c r="D50" s="10"/>
      <c r="E50" s="10"/>
      <c r="F50" s="5"/>
      <c r="G50" s="5"/>
      <c r="H50" s="16"/>
      <c r="I50" s="17"/>
      <c r="J50" s="16">
        <f t="shared" si="1"/>
        <v>0</v>
      </c>
    </row>
    <row r="51" spans="1:11" s="4" customFormat="1" ht="31.5" x14ac:dyDescent="0.25">
      <c r="A51" s="8"/>
      <c r="B51" s="9"/>
      <c r="C51" s="39" t="s">
        <v>92</v>
      </c>
      <c r="D51" s="10" t="s">
        <v>37</v>
      </c>
      <c r="E51" s="10">
        <v>1</v>
      </c>
      <c r="F51" s="5">
        <v>2</v>
      </c>
      <c r="G51" s="16">
        <v>15</v>
      </c>
      <c r="H51" s="16"/>
      <c r="I51" s="17">
        <v>0.17499999999999999</v>
      </c>
      <c r="J51" s="16">
        <f t="shared" si="1"/>
        <v>5.25</v>
      </c>
    </row>
    <row r="52" spans="1:11" s="4" customFormat="1" ht="15.75" x14ac:dyDescent="0.25">
      <c r="A52" s="8"/>
      <c r="B52" s="9"/>
      <c r="C52" s="39" t="s">
        <v>28</v>
      </c>
      <c r="D52" s="10" t="s">
        <v>37</v>
      </c>
      <c r="E52" s="10">
        <v>1</v>
      </c>
      <c r="F52" s="5">
        <v>2</v>
      </c>
      <c r="G52" s="16">
        <v>50</v>
      </c>
      <c r="H52" s="16"/>
      <c r="I52" s="17">
        <v>0.17499999999999999</v>
      </c>
      <c r="J52" s="16">
        <f t="shared" si="1"/>
        <v>17.5</v>
      </c>
    </row>
    <row r="53" spans="1:11" s="4" customFormat="1" ht="15.75" x14ac:dyDescent="0.25">
      <c r="A53" s="8"/>
      <c r="B53" s="9"/>
      <c r="C53" s="39" t="s">
        <v>33</v>
      </c>
      <c r="D53" s="10" t="s">
        <v>37</v>
      </c>
      <c r="E53" s="10"/>
      <c r="F53" s="5">
        <v>2</v>
      </c>
      <c r="G53" s="5">
        <v>100</v>
      </c>
      <c r="H53" s="5"/>
      <c r="I53" s="17">
        <v>7.4999999999999997E-2</v>
      </c>
      <c r="J53" s="16">
        <f>F53*G53*I53</f>
        <v>15</v>
      </c>
    </row>
    <row r="54" spans="1:11" s="4" customFormat="1" ht="15.75" x14ac:dyDescent="0.25">
      <c r="A54" s="8"/>
      <c r="B54" s="9"/>
      <c r="C54" s="39" t="s">
        <v>39</v>
      </c>
      <c r="D54" s="10" t="s">
        <v>37</v>
      </c>
      <c r="E54" s="10"/>
      <c r="F54" s="5">
        <v>2</v>
      </c>
      <c r="G54" s="5">
        <v>200</v>
      </c>
      <c r="H54" s="5"/>
      <c r="I54" s="17">
        <v>0.1</v>
      </c>
      <c r="J54" s="16">
        <f>F54*G54*I54</f>
        <v>40</v>
      </c>
    </row>
    <row r="55" spans="1:11" s="4" customFormat="1" ht="15.75" x14ac:dyDescent="0.25">
      <c r="A55" s="8"/>
      <c r="B55" s="9"/>
      <c r="C55" s="39" t="s">
        <v>40</v>
      </c>
      <c r="D55" s="10"/>
      <c r="E55" s="10"/>
      <c r="F55" s="5">
        <v>2</v>
      </c>
      <c r="G55" s="5">
        <v>200</v>
      </c>
      <c r="H55" s="5"/>
      <c r="I55" s="17">
        <v>0.1</v>
      </c>
      <c r="J55" s="16">
        <f>F55*G55*I55</f>
        <v>40</v>
      </c>
    </row>
    <row r="56" spans="1:11" s="4" customFormat="1" ht="15.75" x14ac:dyDescent="0.25">
      <c r="A56" s="8"/>
      <c r="B56" s="9"/>
      <c r="C56" s="39" t="s">
        <v>93</v>
      </c>
      <c r="D56" s="10" t="s">
        <v>76</v>
      </c>
      <c r="E56" s="10"/>
      <c r="F56" s="5">
        <v>2</v>
      </c>
      <c r="G56" s="5">
        <f>0.6*4</f>
        <v>2.4</v>
      </c>
      <c r="H56" s="5"/>
      <c r="I56" s="17">
        <v>1.25</v>
      </c>
      <c r="J56" s="16">
        <f>F56*G56*I56</f>
        <v>6</v>
      </c>
    </row>
    <row r="57" spans="1:11" s="4" customFormat="1" ht="15.75" x14ac:dyDescent="0.25">
      <c r="A57" s="8"/>
      <c r="B57" s="9"/>
      <c r="C57" s="39" t="s">
        <v>93</v>
      </c>
      <c r="D57" s="10" t="s">
        <v>76</v>
      </c>
      <c r="E57" s="10"/>
      <c r="F57" s="5">
        <v>1</v>
      </c>
      <c r="G57" s="5">
        <f>0.5*4</f>
        <v>2</v>
      </c>
      <c r="H57" s="5"/>
      <c r="I57" s="17">
        <v>1.25</v>
      </c>
      <c r="J57" s="16">
        <f>F57*G57*I57</f>
        <v>2.5</v>
      </c>
    </row>
    <row r="58" spans="1:11" s="4" customFormat="1" ht="15.75" x14ac:dyDescent="0.25">
      <c r="A58" s="8"/>
      <c r="B58" s="9"/>
      <c r="C58" s="39" t="s">
        <v>15</v>
      </c>
      <c r="D58" s="10" t="s">
        <v>37</v>
      </c>
      <c r="E58" s="10"/>
      <c r="F58" s="5"/>
      <c r="G58" s="5"/>
      <c r="H58" s="5"/>
      <c r="I58" s="17"/>
      <c r="J58" s="16">
        <f>SUM(J46:J57)</f>
        <v>139.19</v>
      </c>
    </row>
    <row r="59" spans="1:11" s="4" customFormat="1" ht="15.75" x14ac:dyDescent="0.25">
      <c r="A59" s="8"/>
      <c r="B59" s="9"/>
      <c r="C59" s="39"/>
      <c r="D59" s="10"/>
      <c r="E59" s="10"/>
      <c r="F59" s="5"/>
      <c r="G59" s="5"/>
      <c r="H59" s="5"/>
      <c r="I59" s="5" t="s">
        <v>90</v>
      </c>
      <c r="J59" s="18">
        <f>ROUNDUP(J58,-1)</f>
        <v>140</v>
      </c>
    </row>
    <row r="60" spans="1:11" ht="267.75" x14ac:dyDescent="0.25">
      <c r="A60" s="8">
        <v>6</v>
      </c>
      <c r="B60" s="11" t="s">
        <v>41</v>
      </c>
      <c r="C60" s="12" t="s">
        <v>42</v>
      </c>
      <c r="D60" s="13" t="s">
        <v>9</v>
      </c>
      <c r="E60" s="13"/>
      <c r="F60" s="15"/>
      <c r="G60" s="15"/>
      <c r="H60" s="15"/>
      <c r="I60" s="19"/>
      <c r="J60" s="14"/>
    </row>
    <row r="61" spans="1:11" ht="15.75" x14ac:dyDescent="0.25">
      <c r="A61" s="8"/>
      <c r="B61" s="9"/>
      <c r="C61" s="39" t="s">
        <v>43</v>
      </c>
      <c r="D61" s="13" t="s">
        <v>9</v>
      </c>
      <c r="E61" s="10"/>
      <c r="F61" s="15">
        <v>1</v>
      </c>
      <c r="G61" s="15">
        <v>200</v>
      </c>
      <c r="H61" s="15">
        <v>3.75</v>
      </c>
      <c r="I61" s="19">
        <v>0.1</v>
      </c>
      <c r="J61" s="5">
        <f>F61*G61*H61*I61</f>
        <v>75</v>
      </c>
    </row>
    <row r="62" spans="1:11" ht="15.75" x14ac:dyDescent="0.25">
      <c r="A62" s="8"/>
      <c r="B62" s="9"/>
      <c r="C62" s="39" t="s">
        <v>44</v>
      </c>
      <c r="D62" s="13" t="s">
        <v>9</v>
      </c>
      <c r="E62" s="10"/>
      <c r="F62" s="15">
        <v>8</v>
      </c>
      <c r="G62" s="15">
        <v>12.09</v>
      </c>
      <c r="H62" s="15"/>
      <c r="I62" s="19">
        <v>0.1</v>
      </c>
      <c r="J62" s="5">
        <f>F62*G62*I62</f>
        <v>9.6720000000000006</v>
      </c>
    </row>
    <row r="63" spans="1:11" ht="15.75" x14ac:dyDescent="0.25">
      <c r="A63" s="8"/>
      <c r="B63" s="9"/>
      <c r="C63" s="39" t="s">
        <v>15</v>
      </c>
      <c r="D63" s="13" t="s">
        <v>9</v>
      </c>
      <c r="E63" s="10"/>
      <c r="F63" s="15"/>
      <c r="G63" s="15"/>
      <c r="H63" s="15"/>
      <c r="I63" s="19"/>
      <c r="J63" s="5">
        <f>SUM(J61:J62)</f>
        <v>84.671999999999997</v>
      </c>
    </row>
    <row r="64" spans="1:11" ht="15.75" x14ac:dyDescent="0.25">
      <c r="A64" s="8"/>
      <c r="B64" s="9"/>
      <c r="C64" s="39"/>
      <c r="D64" s="13" t="s">
        <v>9</v>
      </c>
      <c r="E64" s="10"/>
      <c r="F64" s="15"/>
      <c r="G64" s="15"/>
      <c r="H64" s="15"/>
      <c r="I64" s="19" t="s">
        <v>94</v>
      </c>
      <c r="J64" s="18">
        <f>ROUNDUP(J63,-1)</f>
        <v>90</v>
      </c>
      <c r="K64" s="1">
        <v>9364.7999999999993</v>
      </c>
    </row>
    <row r="65" spans="1:10" ht="15.75" x14ac:dyDescent="0.25">
      <c r="A65" s="8"/>
      <c r="B65" s="9"/>
      <c r="C65" s="39"/>
      <c r="D65" s="10"/>
      <c r="E65" s="10"/>
      <c r="F65" s="5"/>
      <c r="G65" s="5"/>
      <c r="H65" s="5"/>
      <c r="I65" s="5"/>
      <c r="J65" s="18"/>
    </row>
    <row r="66" spans="1:10" ht="78.75" x14ac:dyDescent="0.25">
      <c r="A66" s="8">
        <v>7</v>
      </c>
      <c r="B66" s="9" t="s">
        <v>45</v>
      </c>
      <c r="C66" s="39" t="s">
        <v>46</v>
      </c>
      <c r="D66" s="10" t="s">
        <v>9</v>
      </c>
      <c r="E66" s="10"/>
      <c r="F66" s="5"/>
      <c r="G66" s="5"/>
      <c r="H66" s="5"/>
      <c r="I66" s="5"/>
      <c r="J66" s="5"/>
    </row>
    <row r="67" spans="1:10" ht="31.5" x14ac:dyDescent="0.25">
      <c r="A67" s="8"/>
      <c r="B67" s="9"/>
      <c r="C67" s="39" t="s">
        <v>92</v>
      </c>
      <c r="D67" s="10"/>
      <c r="E67" s="10"/>
      <c r="F67" s="5"/>
      <c r="G67" s="5"/>
      <c r="H67" s="5"/>
      <c r="I67" s="5"/>
      <c r="J67" s="17">
        <f>F67*G67*H67*I67</f>
        <v>0</v>
      </c>
    </row>
    <row r="68" spans="1:10" ht="15.75" x14ac:dyDescent="0.25">
      <c r="A68" s="8"/>
      <c r="B68" s="9"/>
      <c r="C68" s="39" t="s">
        <v>47</v>
      </c>
      <c r="D68" s="10" t="s">
        <v>9</v>
      </c>
      <c r="E68" s="10">
        <v>1</v>
      </c>
      <c r="F68" s="5">
        <v>2</v>
      </c>
      <c r="G68" s="5">
        <f>15+((0.575+0.115)*2)</f>
        <v>16.38</v>
      </c>
      <c r="H68" s="5">
        <v>0.57499999999999996</v>
      </c>
      <c r="I68" s="5">
        <v>0.375</v>
      </c>
      <c r="J68" s="17">
        <f t="shared" ref="J68:J73" si="2">F68*G68*H68*I68*E68</f>
        <v>7.0638749999999986</v>
      </c>
    </row>
    <row r="69" spans="1:10" ht="15.75" x14ac:dyDescent="0.25">
      <c r="A69" s="8"/>
      <c r="B69" s="9"/>
      <c r="C69" s="39" t="s">
        <v>28</v>
      </c>
      <c r="D69" s="10" t="s">
        <v>9</v>
      </c>
      <c r="E69" s="10">
        <v>1</v>
      </c>
      <c r="F69" s="5">
        <v>2</v>
      </c>
      <c r="G69" s="5">
        <f>50-((0.23+0.575+0.115)*2)</f>
        <v>48.16</v>
      </c>
      <c r="H69" s="5">
        <v>0.57499999999999996</v>
      </c>
      <c r="I69" s="5">
        <v>0.375</v>
      </c>
      <c r="J69" s="17">
        <f t="shared" si="2"/>
        <v>20.768999999999998</v>
      </c>
    </row>
    <row r="70" spans="1:10" ht="15.75" x14ac:dyDescent="0.25">
      <c r="A70" s="8"/>
      <c r="B70" s="9"/>
      <c r="C70" s="39" t="s">
        <v>48</v>
      </c>
      <c r="D70" s="10" t="s">
        <v>9</v>
      </c>
      <c r="E70" s="10">
        <v>1</v>
      </c>
      <c r="F70" s="5">
        <v>2</v>
      </c>
      <c r="G70" s="5">
        <f>15+((0.0575)*2)</f>
        <v>15.115</v>
      </c>
      <c r="H70" s="5">
        <v>0.46</v>
      </c>
      <c r="I70" s="5">
        <v>0.3</v>
      </c>
      <c r="J70" s="17">
        <f t="shared" si="2"/>
        <v>4.1717399999999998</v>
      </c>
    </row>
    <row r="71" spans="1:10" ht="15.75" x14ac:dyDescent="0.25">
      <c r="A71" s="8"/>
      <c r="B71" s="9"/>
      <c r="C71" s="39" t="s">
        <v>28</v>
      </c>
      <c r="D71" s="10" t="s">
        <v>9</v>
      </c>
      <c r="E71" s="10">
        <v>1</v>
      </c>
      <c r="F71" s="5">
        <v>2</v>
      </c>
      <c r="G71" s="5">
        <f>50-((0.23+0.575)*2)</f>
        <v>48.39</v>
      </c>
      <c r="H71" s="5">
        <v>0.46</v>
      </c>
      <c r="I71" s="5">
        <v>0.3</v>
      </c>
      <c r="J71" s="17">
        <f t="shared" si="2"/>
        <v>13.355640000000001</v>
      </c>
    </row>
    <row r="72" spans="1:10" ht="15.75" x14ac:dyDescent="0.25">
      <c r="A72" s="8"/>
      <c r="B72" s="9"/>
      <c r="C72" s="39" t="s">
        <v>49</v>
      </c>
      <c r="D72" s="10" t="s">
        <v>9</v>
      </c>
      <c r="E72" s="10">
        <v>1</v>
      </c>
      <c r="F72" s="5">
        <v>2</v>
      </c>
      <c r="G72" s="16">
        <f>15</f>
        <v>15</v>
      </c>
      <c r="H72" s="5">
        <v>0.34499999999999997</v>
      </c>
      <c r="I72" s="5">
        <v>0.3</v>
      </c>
      <c r="J72" s="17">
        <f t="shared" si="2"/>
        <v>3.105</v>
      </c>
    </row>
    <row r="73" spans="1:10" ht="15.75" x14ac:dyDescent="0.25">
      <c r="A73" s="8"/>
      <c r="B73" s="9"/>
      <c r="C73" s="39" t="s">
        <v>28</v>
      </c>
      <c r="D73" s="10" t="s">
        <v>9</v>
      </c>
      <c r="E73" s="10">
        <v>1</v>
      </c>
      <c r="F73" s="5">
        <v>2</v>
      </c>
      <c r="G73" s="5">
        <f>50-((0.23)*2)</f>
        <v>49.54</v>
      </c>
      <c r="H73" s="5">
        <v>0.34499999999999997</v>
      </c>
      <c r="I73" s="5">
        <v>0.3</v>
      </c>
      <c r="J73" s="17">
        <f t="shared" si="2"/>
        <v>10.254779999999998</v>
      </c>
    </row>
    <row r="74" spans="1:10" ht="15.75" x14ac:dyDescent="0.25">
      <c r="A74" s="8"/>
      <c r="B74" s="9"/>
      <c r="C74" s="39" t="s">
        <v>15</v>
      </c>
      <c r="D74" s="10" t="s">
        <v>9</v>
      </c>
      <c r="E74" s="10"/>
      <c r="F74" s="5"/>
      <c r="G74" s="5"/>
      <c r="H74" s="5"/>
      <c r="I74" s="5"/>
      <c r="J74" s="16">
        <f>SUM(J68:J73)</f>
        <v>58.720034999999996</v>
      </c>
    </row>
    <row r="75" spans="1:10" ht="15.75" x14ac:dyDescent="0.25">
      <c r="A75" s="8"/>
      <c r="B75" s="9"/>
      <c r="C75" s="39"/>
      <c r="D75" s="10"/>
      <c r="E75" s="10"/>
      <c r="F75" s="5"/>
      <c r="G75" s="5"/>
      <c r="H75" s="5"/>
      <c r="I75" s="5" t="s">
        <v>94</v>
      </c>
      <c r="J75" s="18">
        <f>ROUNDUP(J74,-1)</f>
        <v>60</v>
      </c>
    </row>
    <row r="76" spans="1:10" ht="15.75" x14ac:dyDescent="0.25">
      <c r="A76" s="8"/>
      <c r="B76" s="9"/>
      <c r="C76" s="39"/>
      <c r="D76" s="10"/>
      <c r="E76" s="10"/>
      <c r="F76" s="5"/>
      <c r="G76" s="5"/>
      <c r="H76" s="5"/>
      <c r="I76" s="5"/>
      <c r="J76" s="18"/>
    </row>
    <row r="77" spans="1:10" ht="31.5" x14ac:dyDescent="0.25">
      <c r="A77" s="8">
        <v>8</v>
      </c>
      <c r="B77" s="9" t="s">
        <v>50</v>
      </c>
      <c r="C77" s="39" t="s">
        <v>51</v>
      </c>
      <c r="D77" s="10" t="s">
        <v>52</v>
      </c>
      <c r="E77" s="10"/>
      <c r="F77" s="5"/>
      <c r="G77" s="5"/>
      <c r="H77" s="5"/>
      <c r="I77" s="5"/>
      <c r="J77" s="5"/>
    </row>
    <row r="78" spans="1:10" ht="31.5" x14ac:dyDescent="0.25">
      <c r="A78" s="8"/>
      <c r="B78" s="9"/>
      <c r="C78" s="39" t="s">
        <v>95</v>
      </c>
      <c r="D78" s="10" t="s">
        <v>52</v>
      </c>
      <c r="E78" s="10">
        <v>1</v>
      </c>
      <c r="F78" s="5">
        <v>2</v>
      </c>
      <c r="G78" s="5">
        <v>15</v>
      </c>
      <c r="H78" s="5"/>
      <c r="I78" s="5">
        <f>0.3+0.1+0.075</f>
        <v>0.47500000000000003</v>
      </c>
      <c r="J78" s="5">
        <f>F78*G78*I78*E78</f>
        <v>14.250000000000002</v>
      </c>
    </row>
    <row r="79" spans="1:10" ht="15.75" x14ac:dyDescent="0.25">
      <c r="A79" s="8"/>
      <c r="B79" s="9"/>
      <c r="C79" s="39" t="s">
        <v>28</v>
      </c>
      <c r="D79" s="10" t="s">
        <v>52</v>
      </c>
      <c r="E79" s="10">
        <v>1</v>
      </c>
      <c r="F79" s="5">
        <v>2</v>
      </c>
      <c r="G79" s="5">
        <v>50</v>
      </c>
      <c r="H79" s="5"/>
      <c r="I79" s="5">
        <f>I78</f>
        <v>0.47500000000000003</v>
      </c>
      <c r="J79" s="5">
        <f>F79*G79*I79*E79</f>
        <v>47.5</v>
      </c>
    </row>
    <row r="80" spans="1:10" ht="15.75" x14ac:dyDescent="0.25">
      <c r="A80" s="8"/>
      <c r="B80" s="9"/>
      <c r="C80" s="39" t="s">
        <v>54</v>
      </c>
      <c r="D80" s="10" t="s">
        <v>52</v>
      </c>
      <c r="E80" s="10"/>
      <c r="F80" s="5"/>
      <c r="G80" s="5"/>
      <c r="H80" s="5"/>
      <c r="I80" s="5"/>
      <c r="J80" s="5">
        <f>SUM(J78:J79)</f>
        <v>61.75</v>
      </c>
    </row>
    <row r="81" spans="1:11" ht="15.75" x14ac:dyDescent="0.25">
      <c r="A81" s="8"/>
      <c r="B81" s="9"/>
      <c r="C81" s="39"/>
      <c r="D81" s="15"/>
      <c r="E81" s="15"/>
      <c r="F81" s="15"/>
      <c r="G81" s="15"/>
      <c r="H81" s="15"/>
      <c r="I81" s="19" t="s">
        <v>90</v>
      </c>
      <c r="J81" s="18">
        <f>ROUNDUP(J80,-1)</f>
        <v>70</v>
      </c>
    </row>
    <row r="82" spans="1:11" ht="15.75" x14ac:dyDescent="0.25">
      <c r="A82" s="8"/>
      <c r="B82" s="9"/>
      <c r="C82" s="39"/>
      <c r="D82" s="13"/>
      <c r="E82" s="13"/>
      <c r="F82" s="15"/>
      <c r="G82" s="15"/>
      <c r="H82" s="15"/>
      <c r="I82" s="19"/>
      <c r="J82" s="14"/>
    </row>
    <row r="83" spans="1:11" ht="63" x14ac:dyDescent="0.25">
      <c r="A83" s="8">
        <v>9</v>
      </c>
      <c r="B83" s="9" t="s">
        <v>55</v>
      </c>
      <c r="C83" s="39" t="s">
        <v>56</v>
      </c>
      <c r="D83" s="10" t="s">
        <v>52</v>
      </c>
      <c r="E83" s="10"/>
      <c r="F83" s="15"/>
      <c r="G83" s="15"/>
      <c r="H83" s="15"/>
      <c r="I83" s="19"/>
      <c r="J83" s="14"/>
    </row>
    <row r="84" spans="1:11" ht="15.75" x14ac:dyDescent="0.25">
      <c r="A84" s="8"/>
      <c r="B84" s="9"/>
      <c r="C84" s="39" t="s">
        <v>57</v>
      </c>
      <c r="D84" s="10" t="s">
        <v>52</v>
      </c>
      <c r="E84" s="10"/>
      <c r="F84" s="15">
        <v>2</v>
      </c>
      <c r="G84" s="15">
        <v>100</v>
      </c>
      <c r="H84" s="15"/>
      <c r="I84" s="19">
        <f>0.45+0.23+0.175</f>
        <v>0.85499999999999998</v>
      </c>
      <c r="J84" s="5">
        <f>F84*G84*I84</f>
        <v>171</v>
      </c>
    </row>
    <row r="85" spans="1:11" ht="15.75" x14ac:dyDescent="0.25">
      <c r="A85" s="8"/>
      <c r="B85" s="9"/>
      <c r="C85" s="39"/>
      <c r="D85" s="10" t="s">
        <v>52</v>
      </c>
      <c r="E85" s="10"/>
      <c r="F85" s="15"/>
      <c r="G85" s="15"/>
      <c r="H85" s="15"/>
      <c r="I85" s="19" t="s">
        <v>94</v>
      </c>
      <c r="J85" s="18">
        <f>ROUNDUP(J84,-1)</f>
        <v>180</v>
      </c>
    </row>
    <row r="86" spans="1:11" ht="15.75" x14ac:dyDescent="0.25">
      <c r="A86" s="8"/>
      <c r="B86" s="9"/>
      <c r="C86" s="39"/>
      <c r="D86" s="13"/>
      <c r="E86" s="13"/>
      <c r="F86" s="15"/>
      <c r="G86" s="15"/>
      <c r="H86" s="15"/>
      <c r="I86" s="19"/>
      <c r="J86" s="14"/>
    </row>
    <row r="87" spans="1:11" ht="162.75" customHeight="1" x14ac:dyDescent="0.25">
      <c r="A87" s="8">
        <v>10</v>
      </c>
      <c r="B87" s="9">
        <v>16.100000000000001</v>
      </c>
      <c r="C87" s="39" t="s">
        <v>58</v>
      </c>
      <c r="D87" s="10" t="s">
        <v>52</v>
      </c>
      <c r="E87" s="10"/>
      <c r="F87" s="15"/>
      <c r="G87" s="15"/>
      <c r="H87" s="15"/>
      <c r="I87" s="19"/>
      <c r="J87" s="14"/>
    </row>
    <row r="88" spans="1:11" ht="15.75" x14ac:dyDescent="0.25">
      <c r="A88" s="8"/>
      <c r="B88" s="9"/>
      <c r="C88" s="39" t="s">
        <v>43</v>
      </c>
      <c r="D88" s="10" t="s">
        <v>52</v>
      </c>
      <c r="E88" s="10"/>
      <c r="F88" s="15">
        <v>1</v>
      </c>
      <c r="G88" s="15">
        <v>200</v>
      </c>
      <c r="H88" s="15">
        <v>4</v>
      </c>
      <c r="I88" s="19"/>
      <c r="J88" s="5">
        <f>F88*G88*H88</f>
        <v>800</v>
      </c>
    </row>
    <row r="89" spans="1:11" ht="15.75" x14ac:dyDescent="0.25">
      <c r="A89" s="8"/>
      <c r="B89" s="9"/>
      <c r="C89" s="39" t="s">
        <v>59</v>
      </c>
      <c r="D89" s="10" t="s">
        <v>52</v>
      </c>
      <c r="E89" s="10"/>
      <c r="F89" s="15">
        <v>6</v>
      </c>
      <c r="G89" s="15">
        <v>12.09</v>
      </c>
      <c r="H89" s="15"/>
      <c r="I89" s="19"/>
      <c r="J89" s="5">
        <f>F89*G89</f>
        <v>72.539999999999992</v>
      </c>
    </row>
    <row r="90" spans="1:11" ht="15.75" x14ac:dyDescent="0.25">
      <c r="A90" s="8"/>
      <c r="B90" s="9"/>
      <c r="C90" s="39" t="s">
        <v>15</v>
      </c>
      <c r="D90" s="10" t="s">
        <v>52</v>
      </c>
      <c r="E90" s="10"/>
      <c r="F90" s="15"/>
      <c r="G90" s="15"/>
      <c r="H90" s="15"/>
      <c r="I90" s="19"/>
      <c r="J90" s="5">
        <f>SUM(J88:J89)</f>
        <v>872.54</v>
      </c>
    </row>
    <row r="91" spans="1:11" ht="15.75" x14ac:dyDescent="0.25">
      <c r="A91" s="8"/>
      <c r="B91" s="9"/>
      <c r="C91" s="39"/>
      <c r="D91" s="10" t="s">
        <v>52</v>
      </c>
      <c r="E91" s="10"/>
      <c r="F91" s="15"/>
      <c r="G91" s="15"/>
      <c r="H91" s="15"/>
      <c r="I91" s="19" t="s">
        <v>94</v>
      </c>
      <c r="J91" s="18">
        <f>ROUNDUP(J90,-1)</f>
        <v>880</v>
      </c>
      <c r="K91" s="1">
        <v>218.9</v>
      </c>
    </row>
    <row r="92" spans="1:11" ht="252" x14ac:dyDescent="0.25">
      <c r="A92" s="8">
        <v>11</v>
      </c>
      <c r="B92" s="20" t="s">
        <v>60</v>
      </c>
      <c r="C92" s="42" t="s">
        <v>61</v>
      </c>
      <c r="D92" s="13" t="s">
        <v>62</v>
      </c>
      <c r="E92" s="13"/>
      <c r="F92" s="15"/>
      <c r="G92" s="15"/>
      <c r="H92" s="15"/>
      <c r="I92" s="19"/>
      <c r="J92" s="14"/>
    </row>
    <row r="93" spans="1:11" ht="15.75" x14ac:dyDescent="0.25">
      <c r="A93" s="8"/>
      <c r="B93" s="9"/>
      <c r="C93" s="39" t="s">
        <v>43</v>
      </c>
      <c r="D93" s="13" t="s">
        <v>62</v>
      </c>
      <c r="E93" s="10"/>
      <c r="F93" s="15">
        <v>1</v>
      </c>
      <c r="G93" s="15">
        <v>200</v>
      </c>
      <c r="H93" s="15">
        <v>4</v>
      </c>
      <c r="I93" s="19">
        <v>0.3</v>
      </c>
      <c r="J93" s="16">
        <f>F93*G93*H93*I93</f>
        <v>240</v>
      </c>
    </row>
    <row r="94" spans="1:11" ht="15.75" x14ac:dyDescent="0.25">
      <c r="A94" s="8"/>
      <c r="B94" s="9"/>
      <c r="C94" s="39" t="s">
        <v>59</v>
      </c>
      <c r="D94" s="13" t="s">
        <v>62</v>
      </c>
      <c r="E94" s="10"/>
      <c r="F94" s="15">
        <v>6</v>
      </c>
      <c r="G94" s="15">
        <v>12.09</v>
      </c>
      <c r="H94" s="15"/>
      <c r="I94" s="19">
        <v>0.3</v>
      </c>
      <c r="J94" s="16">
        <f>F94*G94*I94</f>
        <v>21.761999999999997</v>
      </c>
    </row>
    <row r="95" spans="1:11" ht="15.75" x14ac:dyDescent="0.25">
      <c r="A95" s="8"/>
      <c r="B95" s="9"/>
      <c r="C95" s="39" t="s">
        <v>63</v>
      </c>
      <c r="D95" s="13" t="s">
        <v>62</v>
      </c>
      <c r="E95" s="15">
        <v>1</v>
      </c>
      <c r="F95" s="15">
        <v>1</v>
      </c>
      <c r="G95" s="15">
        <v>15</v>
      </c>
      <c r="H95" s="19">
        <v>50</v>
      </c>
      <c r="I95" s="15">
        <v>0.2</v>
      </c>
      <c r="J95" s="16">
        <f>F95*G95*H95*I95*E95</f>
        <v>150</v>
      </c>
    </row>
    <row r="96" spans="1:11" ht="15.75" x14ac:dyDescent="0.25">
      <c r="A96" s="8"/>
      <c r="B96" s="9"/>
      <c r="C96" s="39" t="s">
        <v>15</v>
      </c>
      <c r="D96" s="13" t="s">
        <v>62</v>
      </c>
      <c r="E96" s="10"/>
      <c r="F96" s="15"/>
      <c r="G96" s="15"/>
      <c r="H96" s="15"/>
      <c r="I96" s="19"/>
      <c r="J96" s="16">
        <f>SUM(J93:J95)</f>
        <v>411.762</v>
      </c>
    </row>
    <row r="97" spans="1:11" ht="15.75" x14ac:dyDescent="0.25">
      <c r="A97" s="8"/>
      <c r="B97" s="9"/>
      <c r="C97" s="39"/>
      <c r="D97" s="13" t="s">
        <v>62</v>
      </c>
      <c r="E97" s="10"/>
      <c r="F97" s="15"/>
      <c r="G97" s="15"/>
      <c r="H97" s="15"/>
      <c r="I97" s="19" t="s">
        <v>94</v>
      </c>
      <c r="J97" s="18">
        <f>ROUNDUP(J96,-1)</f>
        <v>420</v>
      </c>
      <c r="K97" s="1">
        <v>2914.3</v>
      </c>
    </row>
    <row r="98" spans="1:11" ht="47.25" x14ac:dyDescent="0.25">
      <c r="A98" s="8">
        <v>12</v>
      </c>
      <c r="B98" s="9">
        <v>16.45</v>
      </c>
      <c r="C98" s="39" t="s">
        <v>64</v>
      </c>
      <c r="D98" s="13"/>
      <c r="E98" s="13">
        <v>13</v>
      </c>
      <c r="F98" s="15">
        <v>3.75</v>
      </c>
      <c r="G98" s="15">
        <v>20</v>
      </c>
      <c r="H98" s="15"/>
      <c r="I98" s="19">
        <f>E98*F98*G98</f>
        <v>975</v>
      </c>
      <c r="J98" s="5">
        <f>I98</f>
        <v>975</v>
      </c>
    </row>
    <row r="99" spans="1:11" ht="15.75" x14ac:dyDescent="0.25">
      <c r="A99" s="8"/>
      <c r="B99" s="9"/>
      <c r="C99" s="39"/>
      <c r="D99" s="13"/>
      <c r="E99" s="13"/>
      <c r="F99" s="15"/>
      <c r="G99" s="15"/>
      <c r="H99" s="15"/>
      <c r="I99" s="19"/>
      <c r="J99" s="18">
        <f>ROUNDUP(J98,-1)</f>
        <v>980</v>
      </c>
      <c r="K99" s="1">
        <v>5.3</v>
      </c>
    </row>
    <row r="100" spans="1:11" ht="63" x14ac:dyDescent="0.25">
      <c r="A100" s="8">
        <v>13</v>
      </c>
      <c r="B100" s="9" t="s">
        <v>65</v>
      </c>
      <c r="C100" s="39" t="s">
        <v>66</v>
      </c>
      <c r="D100" s="13"/>
      <c r="E100" s="13">
        <v>13</v>
      </c>
      <c r="F100" s="15">
        <v>3.75</v>
      </c>
      <c r="G100" s="15">
        <v>20</v>
      </c>
      <c r="H100" s="15"/>
      <c r="I100" s="19">
        <f>E100*F100*G100</f>
        <v>975</v>
      </c>
      <c r="J100" s="5">
        <f>I100</f>
        <v>975</v>
      </c>
    </row>
    <row r="101" spans="1:11" ht="15.75" x14ac:dyDescent="0.25">
      <c r="A101" s="15"/>
      <c r="B101" s="9"/>
      <c r="C101" s="39"/>
      <c r="D101" s="13"/>
      <c r="E101" s="13"/>
      <c r="F101" s="15"/>
      <c r="G101" s="15"/>
      <c r="H101" s="15"/>
      <c r="I101" s="19"/>
      <c r="J101" s="18">
        <f>ROUNDUP(J100,-1)</f>
        <v>980</v>
      </c>
      <c r="K101" s="1">
        <v>8.65</v>
      </c>
    </row>
    <row r="102" spans="1:11" ht="133.5" customHeight="1" x14ac:dyDescent="0.25">
      <c r="A102" s="8">
        <v>14</v>
      </c>
      <c r="B102" s="9" t="s">
        <v>67</v>
      </c>
      <c r="C102" s="39" t="s">
        <v>68</v>
      </c>
      <c r="D102" s="10" t="s">
        <v>69</v>
      </c>
      <c r="E102" s="10"/>
      <c r="F102" s="15"/>
      <c r="G102" s="15"/>
      <c r="H102" s="15"/>
      <c r="I102" s="19"/>
      <c r="J102" s="14"/>
    </row>
    <row r="103" spans="1:11" ht="31.5" x14ac:dyDescent="0.25">
      <c r="A103" s="15"/>
      <c r="B103" s="9"/>
      <c r="C103" s="39" t="s">
        <v>91</v>
      </c>
      <c r="D103" s="10" t="s">
        <v>69</v>
      </c>
      <c r="E103" s="10"/>
      <c r="F103" s="15"/>
      <c r="G103" s="15">
        <v>10</v>
      </c>
      <c r="H103" s="15">
        <v>6</v>
      </c>
      <c r="I103" s="19"/>
      <c r="J103" s="5">
        <f>G103*H103</f>
        <v>60</v>
      </c>
    </row>
    <row r="104" spans="1:11" ht="15.75" x14ac:dyDescent="0.25">
      <c r="A104" s="15"/>
      <c r="B104" s="9"/>
      <c r="C104" s="39" t="s">
        <v>54</v>
      </c>
      <c r="D104" s="13"/>
      <c r="E104" s="13"/>
      <c r="F104" s="15"/>
      <c r="G104" s="15"/>
      <c r="H104" s="15"/>
      <c r="I104" s="19"/>
      <c r="J104" s="18">
        <f>ROUNDUP(J103,0)</f>
        <v>60</v>
      </c>
      <c r="K104" s="1">
        <v>899.8</v>
      </c>
    </row>
    <row r="105" spans="1:11" ht="110.25" x14ac:dyDescent="0.25">
      <c r="A105" s="8">
        <v>15</v>
      </c>
      <c r="B105" s="9" t="s">
        <v>70</v>
      </c>
      <c r="C105" s="39" t="s">
        <v>71</v>
      </c>
      <c r="D105" s="13" t="s">
        <v>72</v>
      </c>
      <c r="E105" s="13"/>
      <c r="F105" s="15"/>
      <c r="G105" s="15"/>
      <c r="H105" s="15"/>
      <c r="I105" s="19"/>
      <c r="J105" s="14"/>
    </row>
    <row r="106" spans="1:11" ht="15.75" x14ac:dyDescent="0.25">
      <c r="A106" s="8"/>
      <c r="B106" s="9"/>
      <c r="C106" s="39" t="s">
        <v>73</v>
      </c>
      <c r="D106" s="13" t="s">
        <v>72</v>
      </c>
      <c r="E106" s="13"/>
      <c r="F106" s="15">
        <v>1</v>
      </c>
      <c r="G106" s="15">
        <v>200</v>
      </c>
      <c r="H106" s="15">
        <v>13</v>
      </c>
      <c r="I106" s="19">
        <v>0.39500000000000002</v>
      </c>
      <c r="J106" s="16">
        <f t="shared" ref="J106:J107" si="3">F106*G106*H106*I106</f>
        <v>1027</v>
      </c>
    </row>
    <row r="107" spans="1:11" ht="15.75" x14ac:dyDescent="0.25">
      <c r="A107" s="15"/>
      <c r="B107" s="9"/>
      <c r="C107" s="39" t="s">
        <v>28</v>
      </c>
      <c r="D107" s="13" t="s">
        <v>72</v>
      </c>
      <c r="E107" s="13"/>
      <c r="F107" s="15">
        <v>1</v>
      </c>
      <c r="G107" s="15">
        <v>3.65</v>
      </c>
      <c r="H107" s="15">
        <f>670*2</f>
        <v>1340</v>
      </c>
      <c r="I107" s="19">
        <v>0.39500000000000002</v>
      </c>
      <c r="J107" s="16">
        <f t="shared" si="3"/>
        <v>1931.9450000000002</v>
      </c>
    </row>
    <row r="108" spans="1:11" ht="15.75" x14ac:dyDescent="0.25">
      <c r="A108" s="15"/>
      <c r="B108" s="9"/>
      <c r="C108" s="39"/>
      <c r="D108" s="13"/>
      <c r="E108" s="13"/>
      <c r="F108" s="15"/>
      <c r="G108" s="15"/>
      <c r="H108" s="15"/>
      <c r="I108" s="19" t="s">
        <v>15</v>
      </c>
      <c r="J108" s="16">
        <f>SUM(J105:J107)</f>
        <v>2958.9450000000002</v>
      </c>
    </row>
    <row r="109" spans="1:11" ht="15.75" x14ac:dyDescent="0.25">
      <c r="A109" s="15"/>
      <c r="B109" s="9"/>
      <c r="C109" s="39"/>
      <c r="D109" s="13"/>
      <c r="E109" s="13"/>
      <c r="F109" s="15"/>
      <c r="G109" s="15"/>
      <c r="H109" s="15"/>
      <c r="I109" s="19" t="s">
        <v>94</v>
      </c>
      <c r="J109" s="18">
        <f>ROUNDUP(J108,-1)</f>
        <v>2960</v>
      </c>
      <c r="K109" s="1">
        <v>107.85</v>
      </c>
    </row>
    <row r="110" spans="1:11" ht="15.75" x14ac:dyDescent="0.25">
      <c r="A110" s="15"/>
      <c r="B110" s="9"/>
      <c r="C110" s="39"/>
      <c r="D110" s="13"/>
      <c r="E110" s="13"/>
      <c r="F110" s="15"/>
      <c r="G110" s="15"/>
      <c r="H110" s="15"/>
      <c r="I110" s="19"/>
      <c r="J110" s="14"/>
    </row>
    <row r="111" spans="1:11" ht="47.25" x14ac:dyDescent="0.25">
      <c r="A111" s="15">
        <v>16</v>
      </c>
      <c r="B111" s="11" t="s">
        <v>74</v>
      </c>
      <c r="C111" s="12" t="s">
        <v>75</v>
      </c>
      <c r="D111" s="33" t="s">
        <v>76</v>
      </c>
      <c r="E111" s="15"/>
      <c r="F111" s="15"/>
      <c r="G111" s="15"/>
      <c r="H111" s="15"/>
      <c r="I111" s="15"/>
      <c r="J111" s="15"/>
    </row>
    <row r="112" spans="1:11" x14ac:dyDescent="0.25">
      <c r="A112" s="15"/>
      <c r="B112" s="15"/>
      <c r="C112" s="41"/>
      <c r="D112" s="15"/>
      <c r="E112" s="15">
        <v>1</v>
      </c>
      <c r="F112" s="15">
        <v>200</v>
      </c>
      <c r="G112" s="15">
        <v>3.75</v>
      </c>
      <c r="H112" s="15"/>
      <c r="I112" s="15"/>
      <c r="J112" s="15">
        <f>E112*F112*G112</f>
        <v>750</v>
      </c>
    </row>
    <row r="113" spans="1:11" x14ac:dyDescent="0.25">
      <c r="A113" s="15"/>
      <c r="B113" s="15"/>
      <c r="C113" s="41"/>
      <c r="D113" s="15"/>
      <c r="E113" s="15"/>
      <c r="F113" s="15"/>
      <c r="G113" s="15"/>
      <c r="H113" s="15"/>
      <c r="I113" s="15" t="s">
        <v>94</v>
      </c>
      <c r="J113" s="15">
        <f>750</f>
        <v>750</v>
      </c>
      <c r="K113" s="1">
        <v>24.75</v>
      </c>
    </row>
    <row r="114" spans="1:11" x14ac:dyDescent="0.25">
      <c r="A114" s="15">
        <v>17</v>
      </c>
      <c r="B114" s="15">
        <v>100001392</v>
      </c>
      <c r="C114" s="41" t="s">
        <v>77</v>
      </c>
      <c r="D114" s="15" t="s">
        <v>96</v>
      </c>
      <c r="E114" s="15">
        <v>1</v>
      </c>
      <c r="F114" s="15">
        <v>1</v>
      </c>
      <c r="G114" s="15">
        <v>1</v>
      </c>
      <c r="H114" s="15"/>
      <c r="I114" s="15"/>
      <c r="J114" s="15">
        <v>1</v>
      </c>
      <c r="K114" s="7">
        <v>187537</v>
      </c>
    </row>
    <row r="115" spans="1:11" x14ac:dyDescent="0.25">
      <c r="A115" s="15"/>
      <c r="B115" s="15"/>
      <c r="C115" s="41"/>
      <c r="D115" s="15"/>
      <c r="E115" s="15"/>
      <c r="F115" s="15"/>
      <c r="G115" s="15"/>
      <c r="H115" s="15"/>
      <c r="I115" s="15"/>
      <c r="J115" s="15"/>
    </row>
    <row r="116" spans="1:11" ht="45" x14ac:dyDescent="0.25">
      <c r="A116" s="15">
        <v>18</v>
      </c>
      <c r="B116" s="15" t="s">
        <v>97</v>
      </c>
      <c r="C116" s="35" t="s">
        <v>98</v>
      </c>
      <c r="D116" s="15" t="s">
        <v>99</v>
      </c>
      <c r="E116" s="15"/>
      <c r="F116" s="15"/>
      <c r="G116" s="15"/>
      <c r="H116" s="15"/>
      <c r="I116" s="15"/>
      <c r="J116" s="15"/>
    </row>
    <row r="117" spans="1:11" ht="30" x14ac:dyDescent="0.25">
      <c r="A117" s="15"/>
      <c r="B117" s="15"/>
      <c r="C117" s="35" t="s">
        <v>100</v>
      </c>
      <c r="D117" s="15"/>
      <c r="E117" s="15"/>
      <c r="F117" s="15"/>
      <c r="G117" s="15"/>
      <c r="H117" s="32">
        <f>J91</f>
        <v>880</v>
      </c>
      <c r="I117" s="15">
        <v>0.3</v>
      </c>
      <c r="J117" s="15">
        <f>H117*I117</f>
        <v>264</v>
      </c>
    </row>
    <row r="118" spans="1:11" x14ac:dyDescent="0.25">
      <c r="A118" s="15"/>
      <c r="B118" s="15"/>
      <c r="C118" s="41" t="s">
        <v>101</v>
      </c>
      <c r="D118" s="15"/>
      <c r="E118" s="15"/>
      <c r="F118" s="15"/>
      <c r="G118" s="15"/>
      <c r="H118" s="15"/>
      <c r="I118" s="15"/>
      <c r="J118" s="32">
        <f>J13-J24</f>
        <v>60</v>
      </c>
    </row>
    <row r="119" spans="1:11" x14ac:dyDescent="0.25">
      <c r="A119" s="15"/>
      <c r="B119" s="15"/>
      <c r="C119" s="41"/>
      <c r="D119" s="15"/>
      <c r="E119" s="15"/>
      <c r="F119" s="15"/>
      <c r="G119" s="15"/>
      <c r="H119" s="15"/>
      <c r="I119" s="19" t="s">
        <v>15</v>
      </c>
      <c r="J119" s="32">
        <f>J117+J118</f>
        <v>324</v>
      </c>
    </row>
    <row r="120" spans="1:11" x14ac:dyDescent="0.25">
      <c r="A120" s="15"/>
      <c r="B120" s="15"/>
      <c r="C120" s="41"/>
      <c r="D120" s="15"/>
      <c r="E120" s="15"/>
      <c r="F120" s="15"/>
      <c r="G120" s="15"/>
      <c r="H120" s="15"/>
      <c r="I120" s="15" t="s">
        <v>94</v>
      </c>
      <c r="J120" s="34">
        <f>ROUNDUP(J119,-1)</f>
        <v>330</v>
      </c>
    </row>
  </sheetData>
  <mergeCells count="2">
    <mergeCell ref="I1:J1"/>
    <mergeCell ref="A2:J2"/>
  </mergeCells>
  <pageMargins left="0.7" right="0.7" top="0.75" bottom="0.75" header="0.3" footer="0.3"/>
  <pageSetup scale="62" orientation="portrait" r:id="rId1"/>
  <rowBreaks count="3" manualBreakCount="3">
    <brk id="32" max="9" man="1"/>
    <brk id="65" max="9" man="1"/>
    <brk id="9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Abstract Sheet</vt:lpstr>
      <vt:lpstr>QTY calculation store platf (2)</vt:lpstr>
      <vt:lpstr>'Abstract Sheet'!Print_Area</vt:lpstr>
      <vt:lpstr>'QTY calculation store platf (2)'!Print_Area</vt:lpstr>
      <vt:lpstr>'Abstract Sheet'!Print_Titles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Prakash Kumar Kedia {प्रकाश कुमार केडिया}</dc:creator>
  <cp:keywords/>
  <dc:description/>
  <cp:lastModifiedBy>Sandeep Singh {संदीप सिंह}</cp:lastModifiedBy>
  <cp:revision/>
  <cp:lastPrinted>2025-03-03T06:56:52Z</cp:lastPrinted>
  <dcterms:created xsi:type="dcterms:W3CDTF">2025-01-01T11:03:05Z</dcterms:created>
  <dcterms:modified xsi:type="dcterms:W3CDTF">2025-08-27T11:29:59Z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2025-08-21T06:00:31Z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8484227b-aa7d-4d00-9d0e-9f5e4fb609a0</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